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901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C:\Users\ANTUNES\Desktop\"/>
    </mc:Choice>
  </mc:AlternateContent>
  <xr:revisionPtr revIDLastSave="0" documentId="13_ncr:1_{843F513B-EF64-45BA-B060-C2505AEEDE7B}" xr6:coauthVersionLast="43" xr6:coauthVersionMax="43" xr10:uidLastSave="{00000000-0000-0000-0000-000000000000}"/>
  <bookViews>
    <workbookView xWindow="-120" yWindow="-120" windowWidth="20730" windowHeight="11160" xr2:uid="{00000000-000D-0000-FFFF-FFFF00000000}"/>
  </bookViews>
  <sheets>
    <sheet name="Métré détaillé HT" sheetId="1" r:id="rId1"/>
    <sheet name="coef" sheetId="3" state="hidden" r:id="rId2"/>
    <sheet name="Métré recapitulatif HT" sheetId="2" r:id="rId3"/>
    <sheet name="Métré recapitulatif TTC" sheetId="4" r:id="rId4"/>
    <sheet name="Métré détaillé TTC" sheetId="5" r:id="rId5"/>
  </sheets>
  <definedNames>
    <definedName name="_xlnm.Print_Area" localSheetId="0">'Métré détaillé HT'!$A$1:$E$348</definedName>
    <definedName name="_xlnm.Print_Area" localSheetId="4">'Métré détaillé TTC'!$A$1:$E$348</definedName>
    <definedName name="_xlnm.Print_Area" localSheetId="2">'Métré recapitulatif HT'!$A$1:$B$38</definedName>
    <definedName name="_xlnm.Print_Area" localSheetId="3">'Métré recapitulatif TTC'!$A$1:$B$38</definedName>
  </definedName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E344" i="5" l="1"/>
  <c r="D344" i="5"/>
  <c r="B344" i="5"/>
  <c r="E343" i="5"/>
  <c r="D343" i="5"/>
  <c r="B343" i="5"/>
  <c r="E342" i="5"/>
  <c r="D342" i="5"/>
  <c r="B342" i="5"/>
  <c r="E339" i="5"/>
  <c r="D339" i="5"/>
  <c r="B339" i="5"/>
  <c r="E338" i="5"/>
  <c r="D338" i="5"/>
  <c r="B338" i="5"/>
  <c r="E337" i="5"/>
  <c r="D337" i="5"/>
  <c r="B337" i="5"/>
  <c r="E334" i="5"/>
  <c r="D334" i="5"/>
  <c r="B334" i="5"/>
  <c r="E333" i="5"/>
  <c r="D333" i="5"/>
  <c r="B333" i="5"/>
  <c r="E330" i="5"/>
  <c r="D330" i="5"/>
  <c r="B330" i="5"/>
  <c r="E327" i="5"/>
  <c r="D327" i="5"/>
  <c r="B327" i="5"/>
  <c r="E324" i="5"/>
  <c r="D324" i="5"/>
  <c r="B324" i="5"/>
  <c r="E323" i="5"/>
  <c r="D323" i="5"/>
  <c r="B323" i="5"/>
  <c r="E322" i="5"/>
  <c r="D322" i="5"/>
  <c r="B322" i="5"/>
  <c r="E321" i="5"/>
  <c r="D321" i="5"/>
  <c r="B321" i="5"/>
  <c r="E320" i="5"/>
  <c r="D320" i="5"/>
  <c r="B320" i="5"/>
  <c r="E319" i="5"/>
  <c r="D319" i="5"/>
  <c r="B319" i="5"/>
  <c r="E318" i="5"/>
  <c r="D318" i="5"/>
  <c r="B318" i="5"/>
  <c r="E317" i="5"/>
  <c r="D317" i="5"/>
  <c r="B317" i="5"/>
  <c r="E316" i="5"/>
  <c r="D316" i="5"/>
  <c r="B316" i="5"/>
  <c r="E315" i="5"/>
  <c r="D315" i="5"/>
  <c r="B315" i="5"/>
  <c r="E314" i="5"/>
  <c r="D314" i="5"/>
  <c r="B314" i="5"/>
  <c r="E313" i="5"/>
  <c r="D313" i="5"/>
  <c r="B313" i="5"/>
  <c r="E312" i="5"/>
  <c r="D312" i="5"/>
  <c r="B312" i="5"/>
  <c r="E311" i="5"/>
  <c r="D311" i="5"/>
  <c r="B311" i="5"/>
  <c r="E310" i="5"/>
  <c r="D310" i="5"/>
  <c r="B310" i="5"/>
  <c r="E309" i="5"/>
  <c r="D309" i="5"/>
  <c r="B309" i="5"/>
  <c r="E308" i="5"/>
  <c r="D308" i="5"/>
  <c r="B308" i="5"/>
  <c r="E307" i="5"/>
  <c r="D307" i="5"/>
  <c r="B307" i="5"/>
  <c r="E306" i="5"/>
  <c r="D306" i="5"/>
  <c r="B306" i="5"/>
  <c r="E305" i="5"/>
  <c r="D305" i="5"/>
  <c r="B305" i="5"/>
  <c r="E304" i="5"/>
  <c r="D304" i="5"/>
  <c r="B304" i="5"/>
  <c r="E303" i="5"/>
  <c r="D303" i="5"/>
  <c r="B303" i="5"/>
  <c r="E302" i="5"/>
  <c r="D302" i="5"/>
  <c r="B302" i="5"/>
  <c r="E301" i="5"/>
  <c r="D301" i="5"/>
  <c r="B301" i="5"/>
  <c r="E300" i="5"/>
  <c r="D300" i="5"/>
  <c r="B300" i="5"/>
  <c r="E299" i="5"/>
  <c r="D299" i="5"/>
  <c r="B299" i="5"/>
  <c r="E298" i="5"/>
  <c r="D298" i="5"/>
  <c r="B298" i="5"/>
  <c r="E297" i="5"/>
  <c r="D297" i="5"/>
  <c r="B297" i="5"/>
  <c r="E296" i="5"/>
  <c r="D296" i="5"/>
  <c r="B296" i="5"/>
  <c r="E295" i="5"/>
  <c r="D295" i="5"/>
  <c r="B295" i="5"/>
  <c r="E292" i="5"/>
  <c r="D292" i="5"/>
  <c r="B292" i="5"/>
  <c r="E291" i="5"/>
  <c r="D291" i="5"/>
  <c r="B291" i="5"/>
  <c r="E290" i="5"/>
  <c r="D290" i="5"/>
  <c r="B290" i="5"/>
  <c r="E289" i="5"/>
  <c r="D289" i="5"/>
  <c r="B289" i="5"/>
  <c r="E288" i="5"/>
  <c r="D288" i="5"/>
  <c r="B288" i="5"/>
  <c r="E285" i="5"/>
  <c r="D285" i="5"/>
  <c r="B285" i="5"/>
  <c r="E284" i="5"/>
  <c r="D284" i="5"/>
  <c r="B284" i="5"/>
  <c r="E281" i="5"/>
  <c r="D281" i="5"/>
  <c r="B281" i="5"/>
  <c r="E280" i="5"/>
  <c r="D280" i="5"/>
  <c r="B280" i="5"/>
  <c r="E279" i="5"/>
  <c r="D279" i="5"/>
  <c r="B279" i="5"/>
  <c r="E278" i="5"/>
  <c r="D278" i="5"/>
  <c r="B278" i="5"/>
  <c r="E277" i="5"/>
  <c r="D277" i="5"/>
  <c r="B277" i="5"/>
  <c r="E276" i="5"/>
  <c r="D276" i="5"/>
  <c r="B276" i="5"/>
  <c r="E275" i="5"/>
  <c r="D275" i="5"/>
  <c r="B275" i="5"/>
  <c r="E274" i="5"/>
  <c r="D274" i="5"/>
  <c r="B274" i="5"/>
  <c r="E271" i="5"/>
  <c r="D271" i="5"/>
  <c r="B271" i="5"/>
  <c r="E270" i="5"/>
  <c r="D270" i="5"/>
  <c r="B270" i="5"/>
  <c r="E269" i="5"/>
  <c r="D269" i="5"/>
  <c r="B269" i="5"/>
  <c r="E268" i="5"/>
  <c r="D268" i="5"/>
  <c r="B268" i="5"/>
  <c r="E267" i="5"/>
  <c r="D267" i="5"/>
  <c r="B267" i="5"/>
  <c r="E266" i="5"/>
  <c r="D266" i="5"/>
  <c r="B266" i="5"/>
  <c r="E265" i="5"/>
  <c r="D265" i="5"/>
  <c r="B265" i="5"/>
  <c r="E264" i="5"/>
  <c r="D264" i="5"/>
  <c r="B264" i="5"/>
  <c r="E263" i="5"/>
  <c r="D263" i="5"/>
  <c r="B263" i="5"/>
  <c r="E262" i="5"/>
  <c r="D262" i="5"/>
  <c r="B262" i="5"/>
  <c r="E261" i="5"/>
  <c r="D261" i="5"/>
  <c r="B261" i="5"/>
  <c r="E260" i="5"/>
  <c r="D260" i="5"/>
  <c r="B260" i="5"/>
  <c r="E257" i="5"/>
  <c r="D257" i="5"/>
  <c r="B257" i="5"/>
  <c r="E256" i="5"/>
  <c r="D256" i="5"/>
  <c r="B256" i="5"/>
  <c r="E255" i="5"/>
  <c r="D255" i="5"/>
  <c r="B255" i="5"/>
  <c r="E254" i="5"/>
  <c r="D254" i="5"/>
  <c r="B254" i="5"/>
  <c r="E253" i="5"/>
  <c r="D253" i="5"/>
  <c r="B253" i="5"/>
  <c r="E252" i="5"/>
  <c r="D252" i="5"/>
  <c r="B252" i="5"/>
  <c r="E251" i="5"/>
  <c r="D251" i="5"/>
  <c r="B251" i="5"/>
  <c r="E250" i="5"/>
  <c r="D250" i="5"/>
  <c r="B250" i="5"/>
  <c r="E249" i="5"/>
  <c r="D249" i="5"/>
  <c r="B249" i="5"/>
  <c r="E248" i="5"/>
  <c r="D248" i="5"/>
  <c r="B248" i="5"/>
  <c r="E247" i="5"/>
  <c r="D247" i="5"/>
  <c r="B247" i="5"/>
  <c r="E246" i="5"/>
  <c r="D246" i="5"/>
  <c r="B246" i="5"/>
  <c r="E245" i="5"/>
  <c r="D245" i="5"/>
  <c r="B245" i="5"/>
  <c r="E244" i="5"/>
  <c r="D244" i="5"/>
  <c r="B244" i="5"/>
  <c r="E243" i="5"/>
  <c r="D243" i="5"/>
  <c r="B243" i="5"/>
  <c r="E242" i="5"/>
  <c r="D242" i="5"/>
  <c r="B242" i="5"/>
  <c r="E241" i="5"/>
  <c r="D241" i="5"/>
  <c r="B241" i="5"/>
  <c r="E240" i="5"/>
  <c r="D240" i="5"/>
  <c r="B240" i="5"/>
  <c r="E239" i="5"/>
  <c r="D239" i="5"/>
  <c r="B239" i="5"/>
  <c r="E238" i="5"/>
  <c r="D238" i="5"/>
  <c r="B238" i="5"/>
  <c r="E237" i="5"/>
  <c r="D237" i="5"/>
  <c r="B237" i="5"/>
  <c r="E236" i="5"/>
  <c r="D236" i="5"/>
  <c r="B236" i="5"/>
  <c r="E235" i="5"/>
  <c r="D235" i="5"/>
  <c r="B235" i="5"/>
  <c r="E234" i="5"/>
  <c r="D234" i="5"/>
  <c r="B234" i="5"/>
  <c r="E233" i="5"/>
  <c r="D233" i="5"/>
  <c r="B233" i="5"/>
  <c r="E232" i="5"/>
  <c r="D232" i="5"/>
  <c r="B232" i="5"/>
  <c r="E231" i="5"/>
  <c r="D231" i="5"/>
  <c r="B231" i="5"/>
  <c r="E230" i="5"/>
  <c r="D230" i="5"/>
  <c r="B230" i="5"/>
  <c r="E229" i="5"/>
  <c r="D229" i="5"/>
  <c r="B229" i="5"/>
  <c r="E228" i="5"/>
  <c r="D228" i="5"/>
  <c r="B228" i="5"/>
  <c r="E227" i="5"/>
  <c r="D227" i="5"/>
  <c r="B227" i="5"/>
  <c r="E226" i="5"/>
  <c r="D226" i="5"/>
  <c r="B226" i="5"/>
  <c r="E225" i="5"/>
  <c r="D225" i="5"/>
  <c r="B225" i="5"/>
  <c r="E224" i="5"/>
  <c r="D224" i="5"/>
  <c r="B224" i="5"/>
  <c r="E223" i="5"/>
  <c r="D223" i="5"/>
  <c r="B223" i="5"/>
  <c r="E222" i="5"/>
  <c r="D222" i="5"/>
  <c r="B222" i="5"/>
  <c r="E219" i="5"/>
  <c r="D219" i="5"/>
  <c r="B219" i="5"/>
  <c r="E218" i="5"/>
  <c r="D218" i="5"/>
  <c r="B218" i="5"/>
  <c r="E217" i="5"/>
  <c r="D217" i="5"/>
  <c r="B217" i="5"/>
  <c r="E214" i="5"/>
  <c r="D214" i="5"/>
  <c r="B214" i="5"/>
  <c r="E213" i="5"/>
  <c r="D213" i="5"/>
  <c r="B213" i="5"/>
  <c r="E212" i="5"/>
  <c r="D212" i="5"/>
  <c r="B212" i="5"/>
  <c r="E211" i="5"/>
  <c r="D211" i="5"/>
  <c r="B211" i="5"/>
  <c r="E210" i="5"/>
  <c r="D210" i="5"/>
  <c r="B210" i="5"/>
  <c r="E207" i="5"/>
  <c r="D207" i="5"/>
  <c r="B207" i="5"/>
  <c r="E206" i="5"/>
  <c r="D206" i="5"/>
  <c r="B206" i="5"/>
  <c r="E203" i="5"/>
  <c r="D203" i="5"/>
  <c r="B203" i="5"/>
  <c r="E202" i="5"/>
  <c r="D202" i="5"/>
  <c r="B202" i="5"/>
  <c r="E199" i="5"/>
  <c r="D199" i="5"/>
  <c r="B199" i="5"/>
  <c r="E196" i="5"/>
  <c r="D196" i="5"/>
  <c r="B196" i="5"/>
  <c r="E195" i="5"/>
  <c r="D195" i="5"/>
  <c r="B195" i="5"/>
  <c r="E194" i="5"/>
  <c r="D194" i="5"/>
  <c r="B194" i="5"/>
  <c r="E193" i="5"/>
  <c r="D193" i="5"/>
  <c r="B193" i="5"/>
  <c r="E192" i="5"/>
  <c r="D192" i="5"/>
  <c r="B192" i="5"/>
  <c r="E191" i="5"/>
  <c r="D191" i="5"/>
  <c r="B191" i="5"/>
  <c r="E190" i="5"/>
  <c r="D190" i="5"/>
  <c r="B190" i="5"/>
  <c r="E189" i="5"/>
  <c r="D189" i="5"/>
  <c r="B189" i="5"/>
  <c r="E186" i="5"/>
  <c r="D186" i="5"/>
  <c r="B186" i="5"/>
  <c r="E185" i="5"/>
  <c r="D185" i="5"/>
  <c r="B185" i="5"/>
  <c r="E182" i="5"/>
  <c r="D182" i="5"/>
  <c r="B182" i="5"/>
  <c r="E181" i="5"/>
  <c r="D181" i="5"/>
  <c r="B181" i="5"/>
  <c r="E180" i="5"/>
  <c r="D180" i="5"/>
  <c r="B180" i="5"/>
  <c r="E179" i="5"/>
  <c r="D179" i="5"/>
  <c r="B179" i="5"/>
  <c r="E178" i="5"/>
  <c r="D178" i="5"/>
  <c r="B178" i="5"/>
  <c r="E177" i="5"/>
  <c r="D177" i="5"/>
  <c r="B177" i="5"/>
  <c r="E174" i="5"/>
  <c r="D174" i="5"/>
  <c r="B174" i="5"/>
  <c r="E173" i="5"/>
  <c r="D173" i="5"/>
  <c r="B173" i="5"/>
  <c r="E172" i="5"/>
  <c r="D172" i="5"/>
  <c r="B172" i="5"/>
  <c r="E171" i="5"/>
  <c r="D171" i="5"/>
  <c r="B171" i="5"/>
  <c r="E170" i="5"/>
  <c r="D170" i="5"/>
  <c r="B170" i="5"/>
  <c r="E169" i="5"/>
  <c r="D169" i="5"/>
  <c r="B169" i="5"/>
  <c r="E168" i="5"/>
  <c r="D168" i="5"/>
  <c r="B168" i="5"/>
  <c r="E165" i="5"/>
  <c r="D165" i="5"/>
  <c r="B165" i="5"/>
  <c r="E162" i="5"/>
  <c r="D162" i="5"/>
  <c r="B162" i="5"/>
  <c r="E161" i="5"/>
  <c r="D161" i="5"/>
  <c r="B161" i="5"/>
  <c r="E160" i="5"/>
  <c r="D160" i="5"/>
  <c r="B160" i="5"/>
  <c r="E159" i="5"/>
  <c r="D159" i="5"/>
  <c r="B159" i="5"/>
  <c r="E158" i="5"/>
  <c r="D158" i="5"/>
  <c r="B158" i="5"/>
  <c r="E155" i="5"/>
  <c r="D155" i="5"/>
  <c r="B155" i="5"/>
  <c r="E154" i="5"/>
  <c r="D154" i="5"/>
  <c r="B154" i="5"/>
  <c r="E151" i="5"/>
  <c r="D151" i="5"/>
  <c r="B151" i="5"/>
  <c r="E150" i="5"/>
  <c r="D150" i="5"/>
  <c r="B150" i="5"/>
  <c r="E149" i="5"/>
  <c r="D149" i="5"/>
  <c r="B149" i="5"/>
  <c r="E148" i="5"/>
  <c r="D148" i="5"/>
  <c r="B148" i="5"/>
  <c r="E147" i="5"/>
  <c r="D147" i="5"/>
  <c r="B147" i="5"/>
  <c r="E146" i="5"/>
  <c r="D146" i="5"/>
  <c r="B146" i="5"/>
  <c r="E145" i="5"/>
  <c r="D145" i="5"/>
  <c r="B145" i="5"/>
  <c r="E144" i="5"/>
  <c r="D144" i="5"/>
  <c r="B144" i="5"/>
  <c r="E143" i="5"/>
  <c r="D143" i="5"/>
  <c r="B143" i="5"/>
  <c r="E142" i="5"/>
  <c r="D142" i="5"/>
  <c r="B142" i="5"/>
  <c r="E141" i="5"/>
  <c r="D141" i="5"/>
  <c r="B141" i="5"/>
  <c r="E140" i="5"/>
  <c r="D140" i="5"/>
  <c r="B140" i="5"/>
  <c r="E139" i="5"/>
  <c r="D139" i="5"/>
  <c r="B139" i="5"/>
  <c r="E138" i="5"/>
  <c r="D138" i="5"/>
  <c r="B138" i="5"/>
  <c r="E135" i="5"/>
  <c r="D135" i="5"/>
  <c r="B135" i="5"/>
  <c r="E134" i="5"/>
  <c r="D134" i="5"/>
  <c r="B134" i="5"/>
  <c r="E133" i="5"/>
  <c r="D133" i="5"/>
  <c r="B133" i="5"/>
  <c r="E132" i="5"/>
  <c r="D132" i="5"/>
  <c r="B132" i="5"/>
  <c r="E131" i="5"/>
  <c r="D131" i="5"/>
  <c r="B131" i="5"/>
  <c r="E130" i="5"/>
  <c r="D130" i="5"/>
  <c r="B130" i="5"/>
  <c r="E129" i="5"/>
  <c r="D129" i="5"/>
  <c r="B129" i="5"/>
  <c r="E128" i="5"/>
  <c r="D128" i="5"/>
  <c r="B128" i="5"/>
  <c r="E127" i="5"/>
  <c r="D127" i="5"/>
  <c r="B127" i="5"/>
  <c r="E126" i="5"/>
  <c r="D126" i="5"/>
  <c r="B126" i="5"/>
  <c r="E125" i="5"/>
  <c r="D125" i="5"/>
  <c r="B125" i="5"/>
  <c r="E124" i="5"/>
  <c r="D124" i="5"/>
  <c r="B124" i="5"/>
  <c r="E123" i="5"/>
  <c r="D123" i="5"/>
  <c r="B123" i="5"/>
  <c r="E122" i="5"/>
  <c r="D122" i="5"/>
  <c r="B122" i="5"/>
  <c r="E121" i="5"/>
  <c r="D121" i="5"/>
  <c r="B121" i="5"/>
  <c r="E120" i="5"/>
  <c r="D120" i="5"/>
  <c r="B120" i="5"/>
  <c r="E119" i="5"/>
  <c r="D119" i="5"/>
  <c r="B119" i="5"/>
  <c r="E118" i="5"/>
  <c r="D118" i="5"/>
  <c r="B118" i="5"/>
  <c r="E117" i="5"/>
  <c r="D117" i="5"/>
  <c r="B117" i="5"/>
  <c r="E116" i="5"/>
  <c r="D116" i="5"/>
  <c r="B116" i="5"/>
  <c r="E115" i="5"/>
  <c r="D115" i="5"/>
  <c r="B115" i="5"/>
  <c r="E114" i="5"/>
  <c r="D114" i="5"/>
  <c r="B114" i="5"/>
  <c r="E113" i="5"/>
  <c r="D113" i="5"/>
  <c r="B113" i="5"/>
  <c r="E112" i="5"/>
  <c r="D112" i="5"/>
  <c r="B112" i="5"/>
  <c r="E111" i="5"/>
  <c r="D111" i="5"/>
  <c r="B111" i="5"/>
  <c r="E110" i="5"/>
  <c r="D110" i="5"/>
  <c r="B110" i="5"/>
  <c r="E109" i="5"/>
  <c r="D109" i="5"/>
  <c r="B109" i="5"/>
  <c r="E108" i="5"/>
  <c r="D108" i="5"/>
  <c r="B108" i="5"/>
  <c r="E105" i="5"/>
  <c r="D105" i="5"/>
  <c r="B105" i="5"/>
  <c r="E102" i="5"/>
  <c r="D102" i="5"/>
  <c r="B102" i="5"/>
  <c r="E101" i="5"/>
  <c r="D101" i="5"/>
  <c r="B101" i="5"/>
  <c r="E100" i="5"/>
  <c r="D100" i="5"/>
  <c r="B100" i="5"/>
  <c r="E99" i="5"/>
  <c r="D99" i="5"/>
  <c r="B99" i="5"/>
  <c r="E98" i="5"/>
  <c r="D98" i="5"/>
  <c r="B98" i="5"/>
  <c r="E97" i="5"/>
  <c r="D97" i="5"/>
  <c r="B97" i="5"/>
  <c r="E96" i="5"/>
  <c r="D96" i="5"/>
  <c r="B96" i="5"/>
  <c r="E95" i="5"/>
  <c r="D95" i="5"/>
  <c r="B95" i="5"/>
  <c r="E94" i="5"/>
  <c r="D94" i="5"/>
  <c r="B94" i="5"/>
  <c r="E93" i="5"/>
  <c r="D93" i="5"/>
  <c r="B93" i="5"/>
  <c r="E92" i="5"/>
  <c r="D92" i="5"/>
  <c r="B92" i="5"/>
  <c r="E91" i="5"/>
  <c r="D91" i="5"/>
  <c r="B91" i="5"/>
  <c r="E90" i="5"/>
  <c r="D90" i="5"/>
  <c r="B90" i="5"/>
  <c r="E87" i="5"/>
  <c r="D87" i="5"/>
  <c r="B87" i="5"/>
  <c r="E86" i="5"/>
  <c r="D86" i="5"/>
  <c r="B86" i="5"/>
  <c r="E85" i="5"/>
  <c r="D85" i="5"/>
  <c r="B85" i="5"/>
  <c r="E84" i="5"/>
  <c r="D84" i="5"/>
  <c r="B84" i="5"/>
  <c r="E83" i="5"/>
  <c r="D83" i="5"/>
  <c r="B83" i="5"/>
  <c r="E82" i="5"/>
  <c r="D82" i="5"/>
  <c r="B82" i="5"/>
  <c r="E79" i="5"/>
  <c r="D79" i="5"/>
  <c r="B79" i="5"/>
  <c r="E78" i="5"/>
  <c r="D78" i="5"/>
  <c r="B78" i="5"/>
  <c r="E77" i="5"/>
  <c r="D77" i="5"/>
  <c r="B77" i="5"/>
  <c r="E76" i="5"/>
  <c r="D76" i="5"/>
  <c r="B76" i="5"/>
  <c r="E75" i="5"/>
  <c r="D75" i="5"/>
  <c r="B75" i="5"/>
  <c r="E74" i="5"/>
  <c r="D74" i="5"/>
  <c r="B74" i="5"/>
  <c r="E73" i="5"/>
  <c r="D73" i="5"/>
  <c r="B73" i="5"/>
  <c r="E72" i="5"/>
  <c r="D72" i="5"/>
  <c r="B72" i="5"/>
  <c r="E71" i="5"/>
  <c r="D71" i="5"/>
  <c r="B71" i="5"/>
  <c r="E70" i="5"/>
  <c r="D70" i="5"/>
  <c r="B70" i="5"/>
  <c r="E69" i="5"/>
  <c r="D69" i="5"/>
  <c r="B69" i="5"/>
  <c r="E68" i="5"/>
  <c r="D68" i="5"/>
  <c r="B68" i="5"/>
  <c r="E67" i="5"/>
  <c r="D67" i="5"/>
  <c r="B67" i="5"/>
  <c r="E66" i="5"/>
  <c r="D66" i="5"/>
  <c r="B66" i="5"/>
  <c r="E65" i="5"/>
  <c r="D65" i="5"/>
  <c r="B65" i="5"/>
  <c r="E64" i="5"/>
  <c r="D64" i="5"/>
  <c r="B64" i="5"/>
  <c r="E63" i="5"/>
  <c r="D63" i="5"/>
  <c r="B63" i="5"/>
  <c r="E62" i="5"/>
  <c r="D62" i="5"/>
  <c r="B62" i="5"/>
  <c r="E61" i="5"/>
  <c r="D61" i="5"/>
  <c r="B61" i="5"/>
  <c r="E60" i="5"/>
  <c r="D60" i="5"/>
  <c r="B60" i="5"/>
  <c r="E59" i="5"/>
  <c r="D59" i="5"/>
  <c r="B59" i="5"/>
  <c r="E58" i="5"/>
  <c r="D58" i="5"/>
  <c r="B58" i="5"/>
  <c r="E57" i="5"/>
  <c r="D57" i="5"/>
  <c r="B57" i="5"/>
  <c r="E56" i="5"/>
  <c r="D56" i="5"/>
  <c r="B56" i="5"/>
  <c r="E55" i="5"/>
  <c r="D55" i="5"/>
  <c r="B55" i="5"/>
  <c r="E54" i="5"/>
  <c r="D54" i="5"/>
  <c r="B54" i="5"/>
  <c r="E53" i="5"/>
  <c r="D53" i="5"/>
  <c r="B53" i="5"/>
  <c r="E52" i="5"/>
  <c r="D52" i="5"/>
  <c r="B52" i="5"/>
  <c r="E51" i="5"/>
  <c r="D51" i="5"/>
  <c r="B51" i="5"/>
  <c r="E50" i="5"/>
  <c r="D50" i="5"/>
  <c r="B50" i="5"/>
  <c r="E49" i="5"/>
  <c r="D49" i="5"/>
  <c r="B49" i="5"/>
  <c r="E48" i="5"/>
  <c r="D48" i="5"/>
  <c r="B48" i="5"/>
  <c r="E47" i="5"/>
  <c r="D47" i="5"/>
  <c r="B47" i="5"/>
  <c r="E46" i="5"/>
  <c r="D46" i="5"/>
  <c r="B46" i="5"/>
  <c r="E45" i="5"/>
  <c r="D45" i="5"/>
  <c r="B45" i="5"/>
  <c r="E44" i="5"/>
  <c r="D44" i="5"/>
  <c r="B44" i="5"/>
  <c r="E43" i="5"/>
  <c r="D43" i="5"/>
  <c r="B43" i="5"/>
  <c r="E42" i="5"/>
  <c r="D42" i="5"/>
  <c r="B42" i="5"/>
  <c r="E41" i="5"/>
  <c r="D41" i="5"/>
  <c r="B41" i="5"/>
  <c r="E40" i="5"/>
  <c r="D40" i="5"/>
  <c r="B40" i="5"/>
  <c r="E39" i="5"/>
  <c r="D39" i="5"/>
  <c r="B39" i="5"/>
  <c r="E38" i="5"/>
  <c r="D38" i="5"/>
  <c r="B38" i="5"/>
  <c r="E37" i="5"/>
  <c r="D37" i="5"/>
  <c r="B37" i="5"/>
  <c r="E36" i="5"/>
  <c r="D36" i="5"/>
  <c r="B36" i="5"/>
  <c r="E35" i="5"/>
  <c r="D35" i="5"/>
  <c r="B35" i="5"/>
  <c r="E34" i="5"/>
  <c r="D34" i="5"/>
  <c r="B34" i="5"/>
  <c r="E33" i="5"/>
  <c r="D33" i="5"/>
  <c r="B33" i="5"/>
  <c r="E32" i="5"/>
  <c r="D32" i="5"/>
  <c r="B32" i="5"/>
  <c r="E31" i="5"/>
  <c r="D31" i="5"/>
  <c r="B31" i="5"/>
  <c r="E28" i="5"/>
  <c r="D28" i="5"/>
  <c r="B28" i="5"/>
  <c r="E27" i="5"/>
  <c r="D27" i="5"/>
  <c r="B27" i="5"/>
  <c r="E26" i="5"/>
  <c r="D26" i="5"/>
  <c r="B26" i="5"/>
  <c r="E25" i="5"/>
  <c r="D25" i="5"/>
  <c r="B25" i="5"/>
  <c r="E24" i="5"/>
  <c r="D24" i="5"/>
  <c r="B24" i="5"/>
  <c r="E23" i="5"/>
  <c r="D23" i="5"/>
  <c r="B23" i="5"/>
  <c r="E22" i="5"/>
  <c r="D22" i="5"/>
  <c r="B22" i="5"/>
  <c r="E21" i="5"/>
  <c r="D21" i="5"/>
  <c r="B21" i="5"/>
  <c r="E20" i="5"/>
  <c r="D20" i="5"/>
  <c r="B20" i="5"/>
  <c r="E19" i="5"/>
  <c r="D19" i="5"/>
  <c r="B19" i="5"/>
  <c r="E18" i="5"/>
  <c r="D18" i="5"/>
  <c r="B18" i="5"/>
  <c r="E17" i="5"/>
  <c r="D17" i="5"/>
  <c r="B17" i="5"/>
  <c r="E16" i="5"/>
  <c r="D16" i="5"/>
  <c r="B16" i="5"/>
  <c r="E15" i="5"/>
  <c r="D15" i="5"/>
  <c r="B15" i="5"/>
  <c r="E14" i="5"/>
  <c r="D14" i="5"/>
  <c r="B14" i="5"/>
  <c r="E11" i="5"/>
  <c r="D11" i="5"/>
  <c r="B11" i="5"/>
  <c r="E8" i="5"/>
  <c r="D8" i="5"/>
  <c r="B8" i="5"/>
  <c r="E7" i="5"/>
  <c r="D7" i="5"/>
  <c r="B7" i="5"/>
  <c r="E341" i="5"/>
  <c r="E336" i="5"/>
  <c r="E332" i="5"/>
  <c r="E329" i="5"/>
  <c r="E326" i="5"/>
  <c r="E294" i="5"/>
  <c r="E287" i="5"/>
  <c r="E283" i="5"/>
  <c r="E273" i="5"/>
  <c r="E259" i="5"/>
  <c r="E221" i="5"/>
  <c r="E216" i="5"/>
  <c r="E209" i="5"/>
  <c r="E205" i="5"/>
  <c r="E201" i="5"/>
  <c r="E198" i="5"/>
  <c r="E188" i="5"/>
  <c r="E184" i="5"/>
  <c r="E176" i="5"/>
  <c r="E167" i="5"/>
  <c r="E164" i="5"/>
  <c r="E157" i="5"/>
  <c r="E153" i="5"/>
  <c r="E137" i="5"/>
  <c r="E107" i="5"/>
  <c r="E104" i="5"/>
  <c r="E89" i="5"/>
  <c r="E81" i="5"/>
  <c r="E30" i="5"/>
  <c r="E13" i="5"/>
  <c r="E10" i="5"/>
  <c r="E6" i="5"/>
  <c r="E5" i="5"/>
  <c r="B36" i="4"/>
  <c r="B35" i="4"/>
  <c r="B34" i="4"/>
  <c r="B33" i="4"/>
  <c r="B32" i="4"/>
  <c r="B31" i="4"/>
  <c r="B30" i="4"/>
  <c r="B29" i="4"/>
  <c r="B28" i="4"/>
  <c r="B27" i="4"/>
  <c r="B26" i="4"/>
  <c r="B25" i="4"/>
  <c r="B24" i="4"/>
  <c r="B23" i="4"/>
  <c r="B22" i="4"/>
  <c r="B21" i="4"/>
  <c r="B20" i="4"/>
  <c r="B19" i="4"/>
  <c r="B18" i="4"/>
  <c r="B17" i="4"/>
  <c r="B16" i="4"/>
  <c r="B15" i="4"/>
  <c r="B14" i="4"/>
  <c r="B13" i="4"/>
  <c r="B12" i="4"/>
  <c r="B11" i="4"/>
  <c r="B10" i="4"/>
  <c r="B9" i="4"/>
  <c r="B8" i="4"/>
  <c r="B7" i="4"/>
  <c r="B6" i="4"/>
  <c r="B5" i="4"/>
  <c r="B38" i="4"/>
  <c r="B38" i="2"/>
  <c r="D342" i="1"/>
  <c r="E342" i="1"/>
  <c r="D343" i="1"/>
  <c r="E343" i="1"/>
  <c r="D344" i="1"/>
  <c r="E344" i="1"/>
  <c r="E341" i="1"/>
  <c r="D337" i="1"/>
  <c r="E337" i="1"/>
  <c r="D338" i="1"/>
  <c r="E338" i="1"/>
  <c r="D339" i="1"/>
  <c r="E339" i="1"/>
  <c r="E336" i="1"/>
  <c r="B36" i="2"/>
  <c r="D333" i="1"/>
  <c r="E333" i="1"/>
  <c r="D334" i="1"/>
  <c r="E334" i="1"/>
  <c r="E332" i="1"/>
  <c r="B35" i="2"/>
  <c r="D330" i="1"/>
  <c r="E330" i="1"/>
  <c r="E329" i="1"/>
  <c r="B34" i="2"/>
  <c r="D327" i="1"/>
  <c r="E327" i="1"/>
  <c r="E326" i="1"/>
  <c r="B33" i="2"/>
  <c r="D295" i="1"/>
  <c r="E295" i="1"/>
  <c r="D296" i="1"/>
  <c r="E296" i="1"/>
  <c r="D297" i="1"/>
  <c r="E297" i="1"/>
  <c r="D298" i="1"/>
  <c r="E298" i="1"/>
  <c r="D299" i="1"/>
  <c r="E299" i="1"/>
  <c r="D300" i="1"/>
  <c r="E300" i="1"/>
  <c r="D301" i="1"/>
  <c r="E301" i="1"/>
  <c r="D302" i="1"/>
  <c r="E302" i="1"/>
  <c r="D303" i="1"/>
  <c r="E303" i="1"/>
  <c r="D304" i="1"/>
  <c r="E304" i="1"/>
  <c r="D305" i="1"/>
  <c r="E305" i="1"/>
  <c r="D306" i="1"/>
  <c r="E306" i="1"/>
  <c r="D307" i="1"/>
  <c r="E307" i="1"/>
  <c r="D308" i="1"/>
  <c r="E308" i="1"/>
  <c r="D309" i="1"/>
  <c r="E309" i="1"/>
  <c r="D310" i="1"/>
  <c r="E310" i="1"/>
  <c r="D311" i="1"/>
  <c r="E311" i="1"/>
  <c r="D312" i="1"/>
  <c r="E312" i="1"/>
  <c r="D313" i="1"/>
  <c r="E313" i="1"/>
  <c r="D314" i="1"/>
  <c r="E314" i="1"/>
  <c r="D315" i="1"/>
  <c r="E315" i="1"/>
  <c r="D316" i="1"/>
  <c r="E316" i="1"/>
  <c r="D317" i="1"/>
  <c r="E317" i="1"/>
  <c r="D318" i="1"/>
  <c r="E318" i="1"/>
  <c r="D319" i="1"/>
  <c r="E319" i="1"/>
  <c r="D320" i="1"/>
  <c r="E320" i="1"/>
  <c r="D321" i="1"/>
  <c r="E321" i="1"/>
  <c r="D322" i="1"/>
  <c r="E322" i="1"/>
  <c r="D323" i="1"/>
  <c r="E323" i="1"/>
  <c r="D324" i="1"/>
  <c r="E324" i="1"/>
  <c r="E294" i="1"/>
  <c r="B32" i="2"/>
  <c r="D288" i="1"/>
  <c r="E288" i="1"/>
  <c r="D289" i="1"/>
  <c r="E289" i="1"/>
  <c r="D290" i="1"/>
  <c r="E290" i="1"/>
  <c r="D291" i="1"/>
  <c r="E291" i="1"/>
  <c r="D292" i="1"/>
  <c r="E292" i="1"/>
  <c r="E287" i="1"/>
  <c r="B31" i="2"/>
  <c r="D284" i="1"/>
  <c r="E284" i="1"/>
  <c r="D285" i="1"/>
  <c r="E285" i="1"/>
  <c r="E283" i="1"/>
  <c r="B30" i="2"/>
  <c r="D274" i="1"/>
  <c r="E274" i="1"/>
  <c r="D275" i="1"/>
  <c r="E275" i="1"/>
  <c r="D276" i="1"/>
  <c r="E276" i="1"/>
  <c r="D277" i="1"/>
  <c r="E277" i="1"/>
  <c r="D278" i="1"/>
  <c r="E278" i="1"/>
  <c r="D279" i="1"/>
  <c r="E279" i="1"/>
  <c r="D280" i="1"/>
  <c r="E280" i="1"/>
  <c r="D281" i="1"/>
  <c r="E281" i="1"/>
  <c r="E273" i="1"/>
  <c r="B29" i="2"/>
  <c r="D260" i="1"/>
  <c r="E260" i="1"/>
  <c r="D261" i="1"/>
  <c r="E261" i="1"/>
  <c r="D262" i="1"/>
  <c r="E262" i="1"/>
  <c r="D263" i="1"/>
  <c r="E263" i="1"/>
  <c r="D264" i="1"/>
  <c r="E264" i="1"/>
  <c r="D265" i="1"/>
  <c r="E265" i="1"/>
  <c r="D266" i="1"/>
  <c r="E266" i="1"/>
  <c r="D267" i="1"/>
  <c r="E267" i="1"/>
  <c r="D268" i="1"/>
  <c r="E268" i="1"/>
  <c r="D269" i="1"/>
  <c r="E269" i="1"/>
  <c r="D270" i="1"/>
  <c r="E270" i="1"/>
  <c r="D271" i="1"/>
  <c r="E271" i="1"/>
  <c r="E259" i="1"/>
  <c r="B28" i="2"/>
  <c r="D222" i="1"/>
  <c r="E222" i="1"/>
  <c r="D223" i="1"/>
  <c r="E223" i="1"/>
  <c r="D224" i="1"/>
  <c r="E224" i="1"/>
  <c r="D225" i="1"/>
  <c r="E225" i="1"/>
  <c r="D226" i="1"/>
  <c r="E226" i="1"/>
  <c r="D227" i="1"/>
  <c r="E227" i="1"/>
  <c r="D228" i="1"/>
  <c r="E228" i="1"/>
  <c r="D229" i="1"/>
  <c r="E229" i="1"/>
  <c r="D230" i="1"/>
  <c r="E230" i="1"/>
  <c r="D231" i="1"/>
  <c r="E231" i="1"/>
  <c r="D232" i="1"/>
  <c r="E232" i="1"/>
  <c r="D233" i="1"/>
  <c r="E233" i="1"/>
  <c r="D234" i="1"/>
  <c r="E234" i="1"/>
  <c r="D235" i="1"/>
  <c r="E235" i="1"/>
  <c r="D236" i="1"/>
  <c r="E236" i="1"/>
  <c r="D237" i="1"/>
  <c r="E237" i="1"/>
  <c r="D238" i="1"/>
  <c r="E238" i="1"/>
  <c r="D239" i="1"/>
  <c r="E239" i="1"/>
  <c r="D240" i="1"/>
  <c r="E240" i="1"/>
  <c r="D241" i="1"/>
  <c r="E241" i="1"/>
  <c r="D242" i="1"/>
  <c r="E242" i="1"/>
  <c r="D243" i="1"/>
  <c r="E243" i="1"/>
  <c r="D244" i="1"/>
  <c r="E244" i="1"/>
  <c r="D245" i="1"/>
  <c r="E245" i="1"/>
  <c r="D246" i="1"/>
  <c r="E246" i="1"/>
  <c r="D247" i="1"/>
  <c r="E247" i="1"/>
  <c r="D248" i="1"/>
  <c r="E248" i="1"/>
  <c r="D249" i="1"/>
  <c r="E249" i="1"/>
  <c r="D250" i="1"/>
  <c r="E250" i="1"/>
  <c r="D251" i="1"/>
  <c r="E251" i="1"/>
  <c r="D252" i="1"/>
  <c r="E252" i="1"/>
  <c r="D253" i="1"/>
  <c r="E253" i="1"/>
  <c r="D254" i="1"/>
  <c r="E254" i="1"/>
  <c r="D255" i="1"/>
  <c r="E255" i="1"/>
  <c r="D256" i="1"/>
  <c r="E256" i="1"/>
  <c r="D257" i="1"/>
  <c r="E257" i="1"/>
  <c r="E221" i="1"/>
  <c r="B27" i="2"/>
  <c r="D217" i="1"/>
  <c r="E217" i="1"/>
  <c r="D218" i="1"/>
  <c r="E218" i="1"/>
  <c r="D219" i="1"/>
  <c r="E219" i="1"/>
  <c r="E216" i="1"/>
  <c r="B26" i="2"/>
  <c r="D210" i="1"/>
  <c r="E210" i="1"/>
  <c r="D211" i="1"/>
  <c r="E211" i="1"/>
  <c r="D212" i="1"/>
  <c r="E212" i="1"/>
  <c r="D213" i="1"/>
  <c r="E213" i="1"/>
  <c r="D214" i="1"/>
  <c r="E214" i="1"/>
  <c r="E209" i="1"/>
  <c r="B25" i="2"/>
  <c r="D206" i="1"/>
  <c r="E206" i="1"/>
  <c r="D207" i="1"/>
  <c r="E207" i="1"/>
  <c r="E205" i="1"/>
  <c r="B24" i="2"/>
  <c r="D202" i="1"/>
  <c r="E202" i="1"/>
  <c r="D203" i="1"/>
  <c r="E203" i="1"/>
  <c r="E201" i="1"/>
  <c r="B23" i="2"/>
  <c r="D199" i="1"/>
  <c r="E199" i="1"/>
  <c r="E198" i="1"/>
  <c r="B22" i="2"/>
  <c r="D189" i="1"/>
  <c r="E189" i="1"/>
  <c r="D190" i="1"/>
  <c r="E190" i="1"/>
  <c r="D191" i="1"/>
  <c r="E191" i="1"/>
  <c r="D192" i="1"/>
  <c r="E192" i="1"/>
  <c r="D193" i="1"/>
  <c r="E193" i="1"/>
  <c r="D194" i="1"/>
  <c r="E194" i="1"/>
  <c r="D195" i="1"/>
  <c r="E195" i="1"/>
  <c r="D196" i="1"/>
  <c r="E196" i="1"/>
  <c r="E188" i="1"/>
  <c r="B21" i="2"/>
  <c r="D185" i="1"/>
  <c r="E185" i="1"/>
  <c r="D186" i="1"/>
  <c r="E186" i="1"/>
  <c r="E184" i="1"/>
  <c r="B20" i="2"/>
  <c r="D177" i="1"/>
  <c r="E177" i="1"/>
  <c r="D178" i="1"/>
  <c r="E178" i="1"/>
  <c r="D179" i="1"/>
  <c r="E179" i="1"/>
  <c r="D180" i="1"/>
  <c r="E180" i="1"/>
  <c r="D181" i="1"/>
  <c r="E181" i="1"/>
  <c r="D182" i="1"/>
  <c r="E182" i="1"/>
  <c r="E176" i="1"/>
  <c r="B19" i="2"/>
  <c r="D168" i="1"/>
  <c r="E168" i="1"/>
  <c r="D169" i="1"/>
  <c r="E169" i="1"/>
  <c r="D170" i="1"/>
  <c r="E170" i="1"/>
  <c r="D171" i="1"/>
  <c r="E171" i="1"/>
  <c r="D172" i="1"/>
  <c r="E172" i="1"/>
  <c r="D173" i="1"/>
  <c r="E173" i="1"/>
  <c r="D174" i="1"/>
  <c r="E174" i="1"/>
  <c r="E167" i="1"/>
  <c r="B18" i="2"/>
  <c r="D165" i="1"/>
  <c r="E165" i="1"/>
  <c r="E164" i="1"/>
  <c r="B17" i="2"/>
  <c r="D158" i="1"/>
  <c r="E158" i="1"/>
  <c r="D159" i="1"/>
  <c r="E159" i="1"/>
  <c r="D160" i="1"/>
  <c r="E160" i="1"/>
  <c r="D161" i="1"/>
  <c r="E161" i="1"/>
  <c r="D162" i="1"/>
  <c r="E162" i="1"/>
  <c r="E157" i="1"/>
  <c r="B16" i="2"/>
  <c r="D154" i="1"/>
  <c r="E154" i="1"/>
  <c r="D155" i="1"/>
  <c r="E155" i="1"/>
  <c r="E153" i="1"/>
  <c r="B15" i="2"/>
  <c r="D138" i="1"/>
  <c r="E138" i="1"/>
  <c r="D139" i="1"/>
  <c r="E139" i="1"/>
  <c r="D140" i="1"/>
  <c r="E140" i="1"/>
  <c r="D141" i="1"/>
  <c r="E141" i="1"/>
  <c r="D142" i="1"/>
  <c r="E142" i="1"/>
  <c r="D143" i="1"/>
  <c r="E143" i="1"/>
  <c r="D144" i="1"/>
  <c r="E144" i="1"/>
  <c r="D145" i="1"/>
  <c r="E145" i="1"/>
  <c r="D146" i="1"/>
  <c r="E146" i="1"/>
  <c r="D147" i="1"/>
  <c r="E147" i="1"/>
  <c r="D148" i="1"/>
  <c r="E148" i="1"/>
  <c r="D149" i="1"/>
  <c r="E149" i="1"/>
  <c r="D150" i="1"/>
  <c r="E150" i="1"/>
  <c r="D151" i="1"/>
  <c r="E151" i="1"/>
  <c r="E137" i="1"/>
  <c r="B14" i="2"/>
  <c r="D108" i="1"/>
  <c r="E108" i="1"/>
  <c r="D109" i="1"/>
  <c r="E109" i="1"/>
  <c r="D110" i="1"/>
  <c r="E110" i="1"/>
  <c r="D111" i="1"/>
  <c r="E111" i="1"/>
  <c r="D112" i="1"/>
  <c r="E112" i="1"/>
  <c r="D113" i="1"/>
  <c r="E113" i="1"/>
  <c r="D114" i="1"/>
  <c r="E114" i="1"/>
  <c r="D115" i="1"/>
  <c r="E115" i="1"/>
  <c r="D116" i="1"/>
  <c r="E116" i="1"/>
  <c r="D117" i="1"/>
  <c r="E117" i="1"/>
  <c r="D118" i="1"/>
  <c r="E118" i="1"/>
  <c r="D119" i="1"/>
  <c r="E119" i="1"/>
  <c r="D120" i="1"/>
  <c r="E120" i="1"/>
  <c r="D121" i="1"/>
  <c r="E121" i="1"/>
  <c r="D122" i="1"/>
  <c r="E122" i="1"/>
  <c r="D123" i="1"/>
  <c r="E123" i="1"/>
  <c r="D124" i="1"/>
  <c r="E124" i="1"/>
  <c r="D125" i="1"/>
  <c r="E125" i="1"/>
  <c r="D126" i="1"/>
  <c r="E126" i="1"/>
  <c r="D127" i="1"/>
  <c r="E127" i="1"/>
  <c r="D128" i="1"/>
  <c r="E128" i="1"/>
  <c r="D129" i="1"/>
  <c r="E129" i="1"/>
  <c r="D130" i="1"/>
  <c r="E130" i="1"/>
  <c r="D131" i="1"/>
  <c r="E131" i="1"/>
  <c r="D132" i="1"/>
  <c r="E132" i="1"/>
  <c r="D133" i="1"/>
  <c r="E133" i="1"/>
  <c r="D134" i="1"/>
  <c r="E134" i="1"/>
  <c r="D135" i="1"/>
  <c r="E135" i="1"/>
  <c r="E107" i="1"/>
  <c r="B13" i="2"/>
  <c r="D105" i="1"/>
  <c r="E105" i="1"/>
  <c r="E104" i="1"/>
  <c r="B12" i="2"/>
  <c r="D90" i="1"/>
  <c r="E90" i="1"/>
  <c r="D91" i="1"/>
  <c r="E91" i="1"/>
  <c r="D92" i="1"/>
  <c r="E92" i="1"/>
  <c r="D93" i="1"/>
  <c r="E93" i="1"/>
  <c r="D94" i="1"/>
  <c r="E94" i="1"/>
  <c r="D95" i="1"/>
  <c r="E95" i="1"/>
  <c r="D96" i="1"/>
  <c r="E96" i="1"/>
  <c r="D97" i="1"/>
  <c r="E97" i="1"/>
  <c r="D98" i="1"/>
  <c r="E98" i="1"/>
  <c r="D99" i="1"/>
  <c r="E99" i="1"/>
  <c r="D100" i="1"/>
  <c r="E100" i="1"/>
  <c r="D101" i="1"/>
  <c r="E101" i="1"/>
  <c r="D102" i="1"/>
  <c r="E102" i="1"/>
  <c r="E89" i="1"/>
  <c r="B11" i="2"/>
  <c r="D82" i="1"/>
  <c r="E82" i="1"/>
  <c r="D83" i="1"/>
  <c r="E83" i="1"/>
  <c r="D84" i="1"/>
  <c r="E84" i="1"/>
  <c r="D85" i="1"/>
  <c r="E85" i="1"/>
  <c r="D86" i="1"/>
  <c r="E86" i="1"/>
  <c r="D87" i="1"/>
  <c r="E87" i="1"/>
  <c r="E81" i="1"/>
  <c r="B10" i="2"/>
  <c r="D31" i="1"/>
  <c r="E31" i="1"/>
  <c r="D32" i="1"/>
  <c r="E32" i="1"/>
  <c r="D33" i="1"/>
  <c r="E33" i="1"/>
  <c r="D34" i="1"/>
  <c r="E34" i="1"/>
  <c r="D35" i="1"/>
  <c r="E35" i="1"/>
  <c r="D36" i="1"/>
  <c r="E36" i="1"/>
  <c r="D37" i="1"/>
  <c r="E37" i="1"/>
  <c r="D38" i="1"/>
  <c r="E38" i="1"/>
  <c r="D39" i="1"/>
  <c r="E39" i="1"/>
  <c r="D40" i="1"/>
  <c r="E40" i="1"/>
  <c r="D41" i="1"/>
  <c r="E41" i="1"/>
  <c r="D42" i="1"/>
  <c r="E42" i="1"/>
  <c r="D43" i="1"/>
  <c r="E43" i="1"/>
  <c r="D44" i="1"/>
  <c r="E44" i="1"/>
  <c r="D45" i="1"/>
  <c r="E45" i="1"/>
  <c r="D46" i="1"/>
  <c r="E46" i="1"/>
  <c r="D47" i="1"/>
  <c r="E47" i="1"/>
  <c r="D48" i="1"/>
  <c r="E48" i="1"/>
  <c r="D49" i="1"/>
  <c r="E49" i="1"/>
  <c r="D50" i="1"/>
  <c r="E50" i="1"/>
  <c r="D51" i="1"/>
  <c r="E51" i="1"/>
  <c r="D52" i="1"/>
  <c r="E52" i="1"/>
  <c r="D53" i="1"/>
  <c r="E53" i="1"/>
  <c r="D54" i="1"/>
  <c r="E54" i="1"/>
  <c r="D55" i="1"/>
  <c r="E55" i="1"/>
  <c r="D56" i="1"/>
  <c r="E56" i="1"/>
  <c r="D57" i="1"/>
  <c r="E57" i="1"/>
  <c r="D58" i="1"/>
  <c r="E58" i="1"/>
  <c r="D59" i="1"/>
  <c r="E59" i="1"/>
  <c r="D60" i="1"/>
  <c r="E60" i="1"/>
  <c r="D61" i="1"/>
  <c r="E61" i="1"/>
  <c r="D62" i="1"/>
  <c r="E62" i="1"/>
  <c r="D63" i="1"/>
  <c r="E63" i="1"/>
  <c r="D64" i="1"/>
  <c r="E64" i="1"/>
  <c r="D65" i="1"/>
  <c r="E65" i="1"/>
  <c r="D66" i="1"/>
  <c r="E66" i="1"/>
  <c r="D67" i="1"/>
  <c r="E67" i="1"/>
  <c r="D68" i="1"/>
  <c r="E68" i="1"/>
  <c r="D69" i="1"/>
  <c r="E69" i="1"/>
  <c r="D70" i="1"/>
  <c r="E70" i="1"/>
  <c r="D71" i="1"/>
  <c r="E71" i="1"/>
  <c r="D72" i="1"/>
  <c r="E72" i="1"/>
  <c r="D73" i="1"/>
  <c r="E73" i="1"/>
  <c r="D74" i="1"/>
  <c r="E74" i="1"/>
  <c r="D75" i="1"/>
  <c r="E75" i="1"/>
  <c r="D76" i="1"/>
  <c r="E76" i="1"/>
  <c r="D77" i="1"/>
  <c r="E77" i="1"/>
  <c r="D78" i="1"/>
  <c r="E78" i="1"/>
  <c r="D79" i="1"/>
  <c r="E79" i="1"/>
  <c r="E30" i="1"/>
  <c r="B9" i="2"/>
  <c r="D14" i="1"/>
  <c r="E14" i="1"/>
  <c r="D15" i="1"/>
  <c r="E15" i="1"/>
  <c r="D16" i="1"/>
  <c r="E16" i="1"/>
  <c r="D17" i="1"/>
  <c r="E17" i="1"/>
  <c r="D18" i="1"/>
  <c r="E18" i="1"/>
  <c r="D19" i="1"/>
  <c r="E19" i="1"/>
  <c r="D20" i="1"/>
  <c r="E20" i="1"/>
  <c r="D21" i="1"/>
  <c r="E21" i="1"/>
  <c r="D22" i="1"/>
  <c r="E22" i="1"/>
  <c r="D23" i="1"/>
  <c r="E23" i="1"/>
  <c r="D24" i="1"/>
  <c r="E24" i="1"/>
  <c r="D25" i="1"/>
  <c r="E25" i="1"/>
  <c r="D26" i="1"/>
  <c r="E26" i="1"/>
  <c r="D27" i="1"/>
  <c r="E27" i="1"/>
  <c r="D28" i="1"/>
  <c r="E28" i="1"/>
  <c r="E13" i="1"/>
  <c r="B8" i="2"/>
  <c r="D11" i="1"/>
  <c r="E11" i="1"/>
  <c r="E10" i="1"/>
  <c r="B7" i="2"/>
  <c r="D7" i="1"/>
  <c r="E7" i="1"/>
  <c r="D8" i="1"/>
  <c r="E8" i="1"/>
  <c r="E6" i="1"/>
  <c r="B6" i="2"/>
  <c r="B5" i="2"/>
  <c r="E5" i="1"/>
</calcChain>
</file>

<file path=xl/sharedStrings.xml><?xml version="1.0" encoding="utf-8"?>
<sst xmlns="http://schemas.openxmlformats.org/spreadsheetml/2006/main" count="1537" uniqueCount="409">
  <si>
    <t>111 - TERRASSEMENT Sous Traitance (Terrassement (décapage, pleine masse, terrain rocheux, abattage d'arbres...))</t>
  </si>
  <si>
    <t>*     11FERIG - FOUILLE EN RIGOLE (a l'Engin)</t>
  </si>
  <si>
    <t>M3</t>
  </si>
  <si>
    <t>*     11FMASS - FOUILLE EN MASSE. CAT. A.B.C. DTU</t>
  </si>
  <si>
    <t>131 - REMBLAIS Sous Traitance (Remblais et regalage des terres)</t>
  </si>
  <si>
    <t>*     13REMFT - REMBLAI VIDE SANITAIRE au pourtour de la construction (Forfait)</t>
  </si>
  <si>
    <t>FT</t>
  </si>
  <si>
    <t>142 - MACONNERIE Achat (Maçonnerie   ( Achats : Planchers , coffrages, béton, acier ...etc))</t>
  </si>
  <si>
    <t>*     12BETPB - BETON INDUSTRIEL C25/30, DOSE A 350KG/M3 (Achat pour  Plancher béton+chainage)</t>
  </si>
  <si>
    <t>*     12KITPB - KIT FERRAILLAGE /PLANCHER BETON + CHAINAGES Periph.et central</t>
  </si>
  <si>
    <t>M2</t>
  </si>
  <si>
    <t>*     12KITPBP - KIT inclus chainages,chapeaux,liaisons,equerres et treillis</t>
  </si>
  <si>
    <t>MSG</t>
  </si>
  <si>
    <t>*     12KITPE - KIT ARMATURE CHEVETRE PLANCHER BETON (larg.chev.&lt;=1.5m)</t>
  </si>
  <si>
    <t>ML</t>
  </si>
  <si>
    <t>*     12KITPF - KIT ARMATURE CHEVETRE PLANCHER BETON (larg.chev.&gt;1.5m)</t>
  </si>
  <si>
    <t>*     12PL208 - PLANELLE POUR CHAINAGE DE PLANCHER (ciment ou brique)</t>
  </si>
  <si>
    <t>*     12POMPBA - POMPE A BETON pour Plancher de SOUBASSEMENT (Achat)</t>
  </si>
  <si>
    <t>*     12POMPCA - POMPE A BETON pour PLANCHER : NIV. R+1 (Achat)</t>
  </si>
  <si>
    <t>*     12POMPFEA - BETON Pompé de plancher : Plus VALUE par M3.(Achat)</t>
  </si>
  <si>
    <t>*     12PS623R - PL.VAL.SISMIQUE PLANCHER BETON  --   Zone 4 (Moyenne)</t>
  </si>
  <si>
    <t>*     12PS633A - PL.VAL.SISMIQUE CHAINAGE HORIZ.PL.BT.  --   Zone 4 (Moyenne)</t>
  </si>
  <si>
    <t>*     12PSFA1 - PLANCHER BT OPTIRAID 12+4,avec ETAIS,L&lt;4.00(fournit.entrevous,poutrelles...)</t>
  </si>
  <si>
    <t>*     12PSFA2 - PLANCHER BT OPTIRAID 12+4,avec ETAIS,L&gt;4.00(fournit.entrevous,poutrelles...)</t>
  </si>
  <si>
    <t>*     12PSFS1 - PLANCHER M1 "FABEMI" 12+4 Up 0,23,avec ETAIS,L&lt;4m (four.entrev.,poutrelles...)</t>
  </si>
  <si>
    <t>*     12PSFS2 - PLANCHER M1 "FABEMI" 12+4 Up 0,23,avec ETAIS,L&gt;4m (four.entrev.,poutrelles...)</t>
  </si>
  <si>
    <t>147 - MACONNERIE Sous Traitance (Maçonnerie   ( fournitures et poses ))</t>
  </si>
  <si>
    <t>*     120PRO4 - PROTECTIONS DES ACIERS en ATTENTE par BOUCHONNAGE ou CROSSAGE</t>
  </si>
  <si>
    <t>UN</t>
  </si>
  <si>
    <t>*     12A20CO - MACONNERIE D'AGGLOS CREUX, EP.20cm, SOUBASSEMENT.</t>
  </si>
  <si>
    <t>*     12A20CR - MACONNERIE D'AGGLOS CREUX EP.20cm,  RDC</t>
  </si>
  <si>
    <t>*     12A20ET - MACONNERIE D'AGGLOS CREUX EP.20cm en ETAGE</t>
  </si>
  <si>
    <t>*     12A20PL - MACONNERIE D'AGGLOS PLEINS EP.20CM</t>
  </si>
  <si>
    <t>*     12APUIH - PREAPPUIS BETON "PREFASTYLE" (Fournit)</t>
  </si>
  <si>
    <t>*     12APUIJ - PREAPPUIS BETON "PREFASTYLE" (Pose)</t>
  </si>
  <si>
    <t>*     12APUIM - APPUI REVETU TERRE CUITE (ST)</t>
  </si>
  <si>
    <t>*     12BACAP - ARASE ETANCHE SOUBASSEMt par HYDROFUGE ou simil.(ep=5cm mini)</t>
  </si>
  <si>
    <t>*     12BASEN - BETON ARME SEMELLE (+ 6 Fers + cadres; F+P)</t>
  </si>
  <si>
    <t>*     12BET20 - BETON INDUSTRIEL 200KG/M3 (PROPRETE &amp; Hors GEL, F+P)</t>
  </si>
  <si>
    <t>*     12BET30 - BETON INDUSTRIEL pour COMPLEMENT Perte FONDATIONS (F+P)</t>
  </si>
  <si>
    <t>*     12BETMR - SOCLE BETON ARME (Pour module extérieur PAC,...)</t>
  </si>
  <si>
    <t>*     12CHAIN2 - CHAINAGE HAUT de MUR, ep=20, h=21,5 (Beton+ARMAT.+U.)</t>
  </si>
  <si>
    <t>*     12CHAPM1 - CHAINAGE HORIZONTAL pour memoire (compris dans pose plancher)</t>
  </si>
  <si>
    <t>*     12COFVR - CAISSON VOLET ROULANT BETON.(larg.tabl.) (Pose)</t>
  </si>
  <si>
    <t>*     12COFVSTO - CAISSON VOLET ROULANT BET.(larg.tabl.)(F)</t>
  </si>
  <si>
    <t>*     12COFVTTO - CAISSON VOLET ROULANT : Qte A LIVRER</t>
  </si>
  <si>
    <t>*     12CVERT - CHAINAGES VERTICAUX B.A. (AGGLO ou BRIQUE SP.)</t>
  </si>
  <si>
    <t>*     12DALBA - DALLE B.A. Ep.12cm + Treillis Soude ST 25C (F+P)</t>
  </si>
  <si>
    <t>*     12ENDOR - ENDUIT CIMENT DRESSE &amp; TALOCHE</t>
  </si>
  <si>
    <t>*     12FOFOL - FOURREAUX pour unité exterieure SPLIT (CET, CLIMATISATION...) (Forfait)</t>
  </si>
  <si>
    <t>*     12GENOI - Pour memoire:Reservations genoises</t>
  </si>
  <si>
    <t>*     12GVEVS - GRILLE VENTIL.30X15 NON OXYDABLE</t>
  </si>
  <si>
    <t>*     12HERIS - HERISSON sous DALLAGE. ep.= 30cm maxi.</t>
  </si>
  <si>
    <t>*     12IMPLG00 - IMPLANTATION de la CONSTRUCTION (comp.fournit.piquets)</t>
  </si>
  <si>
    <t>*     12LINTE - LINTEAU BA sur OUVERTURE (BETON+Armatures+U, etc.)</t>
  </si>
  <si>
    <t>*     12MARBR - MARCHE DROITE BA / Paillasse (BRUT)</t>
  </si>
  <si>
    <t>*     12MARBS - MARCHE BALANCEE BA / Paillasse (BRUT)</t>
  </si>
  <si>
    <t>*     12PLFA1 - PLANCHER OPTIRAID 12+4(pose,ferraillage,coulage hors fournit.)</t>
  </si>
  <si>
    <t>*     12PLFS1 - PLANCHER M1 FABEMI 12+4,up 0.23(pose,ferraillage,coulage hors fourniture)</t>
  </si>
  <si>
    <t>*     12POLYA - POLYANE TRANSLUCIDE 200 MICRONS</t>
  </si>
  <si>
    <t>*     12POMPA - POMPE A BETON pour FONDATIONS (ST)</t>
  </si>
  <si>
    <t>*     12POMPFB - BETON Pompe pour Fondations : Plus VALUE par M3. (ST)</t>
  </si>
  <si>
    <t>*     12POTAU - POTEAU BA COFFRE 4 FACES (BETON + ARMATURE + COFFRAGE)</t>
  </si>
  <si>
    <t>*     12POUTR - POUTRE BA COFFREE (BETON + ARMATURE + COFFRAGE)</t>
  </si>
  <si>
    <t>*     12PS603 - PL.VAL.SISMIQUE SEMELLE FILANTE Zone 4 (Moyenne)</t>
  </si>
  <si>
    <t>*     12PS633 - PL.VAL.SISMIQUE CHAINAGE HORIZ. Zone 4 (Moyenne)</t>
  </si>
  <si>
    <t>*     12PS643 - PL.VALUE SISMIQUE CHAINAGE VERTICAUX Zone 4 (Moyenne)</t>
  </si>
  <si>
    <t>*     12PS653 - PL.VAL.SISMIQ. ARMATURES ENCADREMENT BAIE Zone 4 (Moyenne)</t>
  </si>
  <si>
    <t>*     12PV402 - PL.VAL.ARM.P.RENFORCEE 400-12X25/LT10X20</t>
  </si>
  <si>
    <t>*     12RENCH - RENFORT de PLANCHER sous CHEMINEE ou FUTUR CONDUIT</t>
  </si>
  <si>
    <t>*     12SEUIL - SEUIL CIMENT BOUCHARDE PG-PS-PE-PF</t>
  </si>
  <si>
    <t>*     12SEUIM - SEUIL REVETU TERRE CUITE (ST)</t>
  </si>
  <si>
    <t>*     12SEUIZ - POSE APPUI et SEUIL Prefabriques BRIQUE type PACEMA ou similaire</t>
  </si>
  <si>
    <t>*     12TERMITS - BARRIERE PHYSICO-CHIMIQUE ANTI-TERMITES (F+P)</t>
  </si>
  <si>
    <t>*     12TRAPP - TRAPPE d'ACCES VIDE_SANITAIRE</t>
  </si>
  <si>
    <t>*     3C7AC01 - ATTENTION : APPUI SEUIL Larg.SP.=&gt; ep.Doublage =140 ou 160mm</t>
  </si>
  <si>
    <t>*     3C8AB2014 - APPUI BRIQUE Prefabrique 500x350 PACEMA / 40</t>
  </si>
  <si>
    <t>177 - ENDUIT Sous Traitance (Enduits Projetes monocouche)</t>
  </si>
  <si>
    <t>*     17BSOUV - MODENATURE LISSE, PERIPH. des OUVERTURES.(Pl.val.)</t>
  </si>
  <si>
    <t>*     17EPRGT - PLUS VALUE ENDUITS ; FINITION GRATTEE</t>
  </si>
  <si>
    <t>*     17EPROJ - ENDUIT PROJETE Type MONOCOUCHE; teinte A DEFINIR</t>
  </si>
  <si>
    <t>*     17EPRSO - ENDUIT PROJETE sur SOUCHE POUJOULAT (FT)</t>
  </si>
  <si>
    <t>*     17EPRST - TRAMAGE LIAISON BRIQUE / PLANCHER + RIVES + COFFRES VR.</t>
  </si>
  <si>
    <t>*     17EPRXP - Profile Double de FRACTIONNEMENT VERTICAL :3m (F+P)</t>
  </si>
  <si>
    <t>207 - CHARPENTE COUVERTURE Sous Traitance (Charpente, Couverture, Fumisterie, Genoises)</t>
  </si>
  <si>
    <t>*     3106440 - OBTENTION IMPERATIVE DU CERTIFICAT DE TRAITEMENT DES BOIS DE STRUCTURE !!!!!!</t>
  </si>
  <si>
    <t>*     3106504 - CHARPENTE_COUVERTURE ROMANE TC 3/4 PENTES</t>
  </si>
  <si>
    <t>*     3106530 - ARETIERS pour ROMANE TC. (F+P)</t>
  </si>
  <si>
    <t>*     3106560 - TUILES A DOUILLE ET LANTERNE ROMANE TC. (F+P)</t>
  </si>
  <si>
    <t>*     3106565 - TUILES CHATIERES ROMANE TC. (F+P)</t>
  </si>
  <si>
    <t>*     3106582 - GENOISES 2 RANGS DE TUILES. (F+P)</t>
  </si>
  <si>
    <t>*     3106620A - PLAQUE SIGNALETIQUE INALTERABLE du Conduit Cheminee (F+P)</t>
  </si>
  <si>
    <t>*     3106622 - CF POUJOULAT:CF DUALIS + Acces. D.80/130 (F+P)</t>
  </si>
  <si>
    <t>*     3106623R - RACCORD CF DUALIS 80/130 av.souche classique F+P</t>
  </si>
  <si>
    <t>*     3106629 - CF POUJOULAT:SOUCHE PROVENCE + Acces. (F+P)</t>
  </si>
  <si>
    <t>*     3106639 - PLAQUE DISTANCE SECURITE Etanche Cond.Feu +"COQISOL",F+P</t>
  </si>
  <si>
    <t>*     94C1020 - FIXATION de TOUTES les TUILES D'EGOUT ******</t>
  </si>
  <si>
    <t>*     94C1022 - FIXATION 1 TUILE SUR 2 en Partie courante, Plus value collage</t>
  </si>
  <si>
    <t>237 - ZINGUERIE Sous Traitance (Zinguerie  ( fournitures et poses ))</t>
  </si>
  <si>
    <t>*     6106326 - COUVERTINE ou MAIN COURANTE d'ETANCHEITE ZINC sur MUR ( F+P )</t>
  </si>
  <si>
    <t>251 - MENUISERIES EXTERIEURES Fourniture (Menuiseries Exterieures ( Fournitures :  porte d'entrée, porte de garage, fenêtres, coulissants...))</t>
  </si>
  <si>
    <t>*     2P10006 - CARTOUCHE CHIMIQUE / GONDS.MS380. 380ml</t>
  </si>
  <si>
    <t>*     3C9A100A - MENUISERIE EXTERIEURE sans TAPEES</t>
  </si>
  <si>
    <t>*     3C9A140 - TAPEES MENUISERIES EXTERIEURES pour DOUBLAGE de 140 mm</t>
  </si>
  <si>
    <t>*     3C9LK64 - VOLET BATTANT 2 vantaux "BOIS" plein a barres 115x100 ESP</t>
  </si>
  <si>
    <t>*     3C9MK64 - VOLET BATTANT 2 vantaux "BOIS" plein a barres 125x100 ESP</t>
  </si>
  <si>
    <t>*     3C9NJ65 - VOLET BATTANT 1 vantail "BOIS" plein a barres 135x090 ESP Droite</t>
  </si>
  <si>
    <t>*     3C9WJ66 - VOLET BATTANT 1 vantail "BOIS" plein a barres 215x090 ESP Gauche</t>
  </si>
  <si>
    <t>*     3CBJ001 - BICOLORATION POUR PORTE D'ENTREE METAL.BEL'M Lg=90 (PLUS VALUE)</t>
  </si>
  <si>
    <t>*     3CBJ160I - PE 215X90 Dr Pous.METALLIQUE BEL'M "IMPALA" +Tapees</t>
  </si>
  <si>
    <t>*     3CG0604a - GRILLE DEFENSE 065X040 AZUR</t>
  </si>
  <si>
    <t>*     3CG0704a - GRILLE DEFENSE 075X040 AZUR</t>
  </si>
  <si>
    <t>*     3CG0906a - GRILLE DEFENSE 095X060 AZUR</t>
  </si>
  <si>
    <t>*     3FPGVF2 - PORTE FENETRE 1 vantail "PVC" a la française grand vitrage avec allege FIXE "DIMENSION HORS STANDARD"</t>
  </si>
  <si>
    <t>*     3FZ0011 - MENUISERIE EXTERIEURE en PVC</t>
  </si>
  <si>
    <t>*     3KP208D - PORTE de SERVICE PVC Dr Pous. 200 X 80 PLEINE</t>
  </si>
  <si>
    <t>*     3M00100 - MENUISERIES ALUMINIUM : COLORIS Laque BLANC</t>
  </si>
  <si>
    <t>*     3MWR911 - COULISSANT 2 vantaux "ALU" grand vitrage 215x200</t>
  </si>
  <si>
    <t>*     3PGA211 - CHASSIS 1 vantail "PVC" a la française grand vitrage 075x040 ESP Gauche</t>
  </si>
  <si>
    <t>*     3PJD211 - CHASSIS 1 vantail "PVC" a la française grand vitrage 095x060 ESP Gauche</t>
  </si>
  <si>
    <t>*     3PJD811 - CHASSIS 1 vantail "PVC" oscillo battant grand vitrage clair 095x060</t>
  </si>
  <si>
    <t>*     3PLGM11 - FENETRE 2 vantaux "PVC" oscillo battant grand vitrage clair 115x100</t>
  </si>
  <si>
    <t>*     3PMG311 - FENETRE 2 vantaux "PVC" a la française grand vitrage clair 125x100</t>
  </si>
  <si>
    <t>*     3PNF111 - FENETRE 1 vantail "PVC" a la française grand vitrage 135x090 ESP Droite</t>
  </si>
  <si>
    <t>*     3PWFG11 - PORTE FENETRE 1 vantail "PVC" a la française grand vitrage 215x090 SER Gauche</t>
  </si>
  <si>
    <t>*     5AB0004 - Porte de garage  BASCULANTE TOLE 200X300 + accessoire</t>
  </si>
  <si>
    <t>*     5CC0060 - VITRAGE IMPRIME</t>
  </si>
  <si>
    <t>*     5CC0100 - WARM-EDGE: profilés isolants pour vitrage (Plus value)</t>
  </si>
  <si>
    <t>*     5VG0060 - PLUS VALUE KIT GRILLE HYGRO + MORTAISE.</t>
  </si>
  <si>
    <t>255 - MENUISERIES EXTERIEURES Pose (Menuiseries Exterieures ( Poses :  porte d'entrée, porte de garage, fenêtres, coulissants...))</t>
  </si>
  <si>
    <t>*     93C8003 - POSE GRILLE EXTERIEURE ou GARDE-CORPS / OUV.: 4 scel</t>
  </si>
  <si>
    <t>*     93CAM00 - POSE Porte Fenetre 3 Vantaux, Porte Fenetre 4 Vantaux et Baie Coulissante (Largeur &gt; 1.70 ML)</t>
  </si>
  <si>
    <t>*     93CCM00 - POSE  Porte Fenetre 1 Vantail</t>
  </si>
  <si>
    <t>*     93CCV00 - POSE VOLET Porte Fenetre 1 Vantail</t>
  </si>
  <si>
    <t>*     93CDM00 - POSE Fenetre 2 Vantaux ou Baie Coulissante (Largeur &lt; 1.70 ML)</t>
  </si>
  <si>
    <t>*     93CDV00 - POSE VOLET Fenetre 2 Vantaux</t>
  </si>
  <si>
    <t>*     93CEM00 - POSE Fenetre 1 Vantail ou 2 Vantaux (Largeur &lt;1.00 ML)</t>
  </si>
  <si>
    <t>*     93CEV00 - POSE VOLET Fenetre 1 Vantail</t>
  </si>
  <si>
    <t>*     93CFM00 - POSE Chassis</t>
  </si>
  <si>
    <t>*     93CGM00 - POSE PORTE d'ENTREE 90</t>
  </si>
  <si>
    <t>*     93CIV20 - PLUS VALUE SCELLEMENTS CHIMIQUES / VOLETS</t>
  </si>
  <si>
    <t>*     93KA605 - POSE PORTE GARAGE BASCULANTE TOLE(L&gt;=3m)</t>
  </si>
  <si>
    <t>*     93KB101 - POSE PORTE de SERVICE ; GARAGE &amp; SOUS/SOL</t>
  </si>
  <si>
    <t>*     93LA201 - RETOUCHE PORTES INTERIEURES</t>
  </si>
  <si>
    <t>257 - MENUISERIES EXTERIEURES Sous Traitance (Menuiseries Exterieures   ( fournitures et poses ))</t>
  </si>
  <si>
    <t>*     36SV195 - PLUS value manoeuvre electrique d'un volet Roulant Sans Coffre</t>
  </si>
  <si>
    <t>*     36SV605 - VOLET ROULANT "ALU" sans Coffre 215x200</t>
  </si>
  <si>
    <t>267 - PLAFONDS Sous Traitance (Plafonds ( fournitures et poses ))</t>
  </si>
  <si>
    <t>*     39SPLAA1 - JOINT ACRYLIQUE en PERIPH.MENUIS.Exter.et Plancher bois(F+P)</t>
  </si>
  <si>
    <t>*     39SPLAA2 - JOINT POLYURETHANE en PERIPH.Plafond + Pied cloison isolee(F+P)</t>
  </si>
  <si>
    <t>*     39SPLAF - PLAFOND BA13: RAIL METAL /CHARPENTE BOIS (F+P)</t>
  </si>
  <si>
    <t>*     39SPLBT - PLAFOND BA13: RAIL METAL /PL.BETON (F+P)</t>
  </si>
  <si>
    <t>*     39STRAPI - TRAPPE VISITE ISOLEE TPI50 avec joints (F+P)</t>
  </si>
  <si>
    <t>268 - ISOLATION Sous Traitance (Isolation par L.de Verre ou L. de Roche)</t>
  </si>
  <si>
    <t>*     39SLROS - LAINE de Roche Soufflee EP.45cm, R=10 ; (F+P)</t>
  </si>
  <si>
    <t>277 - DOUBLAGES Sous Traitance (Doublages  ( fournitures et poses ))</t>
  </si>
  <si>
    <t>*     39SOM17A - DOUBLAGE OPTIMA 12+1 / GR32 ep 120mm (F+P)</t>
  </si>
  <si>
    <t>*     39SOM20 - DOUBLAGE OPTIMA : P.V. HYDRO.(F+P)</t>
  </si>
  <si>
    <t>*     39SPLCO - PLACO COLLE SUR MUR (F+P)</t>
  </si>
  <si>
    <t>*     39SPLCT - PLACO COLLE sur TABLEAUX (F+P)</t>
  </si>
  <si>
    <t>*     39SPLCV - HABILLAGE POUTRE BETON par BA 13 COLLE (F+P)</t>
  </si>
  <si>
    <t>*     39SPLDH - HABILLAGE TREMIE ESCALIER par BA13 COLLE (F+P)</t>
  </si>
  <si>
    <t>*     7100195 - DESCENTE DE FILS DANS LES DOUBLAGES</t>
  </si>
  <si>
    <t>287 - CLOISONS Sous Traitance (Cloisons de Distribution ( fournitures et poses ))</t>
  </si>
  <si>
    <t>*     39SCLP5 - CLOISON ALVEOLAIRE 5cm (F+P)</t>
  </si>
  <si>
    <t>*     39SCLP6 - CLOISON ALVEOLAIRE 5cm : P.V. HYDRO (F+P)</t>
  </si>
  <si>
    <t>*     39SCLZ9 - Etancheite /pied Cloison &amp; Baig.Douche (F+P)</t>
  </si>
  <si>
    <t>*     39SPLM0 - PLAQUE DE PLATRE type "PLACOFLAM" M0 pour POELE (ST)</t>
  </si>
  <si>
    <t>*     3HR1661PA - COFFRE pour VENTILATION Primaire</t>
  </si>
  <si>
    <t>*     924C100S - FEUILLARD 110mm sur Cloison PLACO en Bordure de vide (F+P)</t>
  </si>
  <si>
    <t>297 - ESCALIERS Sous Traitance (Escaliers bois et accessoires ( fournitures et poses ))</t>
  </si>
  <si>
    <t>*     3HWZ710S - GARDE_CORPS BOIS TUBES INOX + VERRE SECU. EN PARTIE BASSE   (PLASSE G15 IP)</t>
  </si>
  <si>
    <t>*     93HT301S - POSE GARDE-CORPS</t>
  </si>
  <si>
    <t>301 - MENUISERIES INTERIEURES Fourniture (Menuiseries Interieures ( Fournitures : portes interieures, porte de placards...))</t>
  </si>
  <si>
    <t>*     3HE1524V - PORTE INT. GRAVEE type KAORI *********************</t>
  </si>
  <si>
    <t>*     3HE1524Z1 - BL.Porte INT.Gravée KAORI : huisserie ep.9 pour Clois.de 7 (PV)</t>
  </si>
  <si>
    <t>*     3HE1525 - Porte intérieure à CONDAMNATION "GRAVEE KAORI" 073x204 Droite</t>
  </si>
  <si>
    <t>*     3HE1525A - Porte intérieure à CONDAMNATION "GRAVEE KAORI" 073x204 Gauche</t>
  </si>
  <si>
    <t>*     3HE1526 - Porte intérieure PENE DORMANT "GRAVEE KAORI" 073x204 Droite</t>
  </si>
  <si>
    <t>*     3HE1526A - Porte intérieure PENE DORMANT "GRAVEE KAORI" 073x204 Gauche</t>
  </si>
  <si>
    <t>*     5BC4001 - POIGNEE Porte Intérieure PENE DORMANT 1/2T Anodisée champagne</t>
  </si>
  <si>
    <t>*     5BC4002 - POIGNEE Porte Intérieure à CONDAMNATION Anodisée champagne</t>
  </si>
  <si>
    <t>307 - MENUISERIES INTERIEURES Sous Traitance (Menuiseries Interieures  ( fournitures et poses ))</t>
  </si>
  <si>
    <t>*     39SPINT - HUISSERIE + PORTE D'INTERIEUR (Pose)</t>
  </si>
  <si>
    <t>367 - ETANCHEITE Sous Traitance (Etanchéité de terrasses, sous_sol...)</t>
  </si>
  <si>
    <t>*     36ETAM10 - ETANCHEITE Compris RELEVES + evacuations EP</t>
  </si>
  <si>
    <t>*     36ETAM11 - ETANCHEITE Compris RELEVES + isolant+ evacuations EP pour habitation</t>
  </si>
  <si>
    <t>417 - PLATRERIE PLAFOND et MURS Sous traitance (Platrerie plafond et murs ( fournitures et poses ))</t>
  </si>
  <si>
    <t>*     39SNERG - PLATRE et NERGALTO / OSSATURE</t>
  </si>
  <si>
    <t>*     39SPLSE - PLATRE SOUS ESCALIER BETON, RDC ou ETAGE</t>
  </si>
  <si>
    <t>611 - CARRELAGE Fourniture (Revetements de sols  ( Fournitures : carrelage, plinthes, colle... ))</t>
  </si>
  <si>
    <t>*     6101104N01 - CARRELAGE "INTERIEUR" 45x45 : FOURNITURE</t>
  </si>
  <si>
    <t>*     6101104N04 - CARRELAGE "INTERIEUR" 60x60 : FOURNITURE</t>
  </si>
  <si>
    <t>*     6101114N01 - PLINTHES ASSORTIES au carrelage 45x45 :  FOURNITURE</t>
  </si>
  <si>
    <t>*     6101114N04 - PLINTHES ASSORTIES au carrelage 60x60 :  FOURNITURE</t>
  </si>
  <si>
    <t>*     6101299 - CARRELAGE FOURNITURE : FORFAIT Transport Chantier</t>
  </si>
  <si>
    <t>615 - CARRELAGE Pose (Revetements de sols  ( Poses : carrelage, plinthes, colle... ))</t>
  </si>
  <si>
    <t>*     6100108PA - CARRELAGE : PV Forfait Combles &amp; Etage</t>
  </si>
  <si>
    <t>*     6100210 - CARRELAGE INTERIEUR : POSE scellée sur CHAPE  (comprise)</t>
  </si>
  <si>
    <t>*     6100211 - PLINTHES ASSORTIES : POSE (COLLE Comprise)</t>
  </si>
  <si>
    <t>657 - ELECTRICITE Sous Traitance (Electricité ( fournitures et poses ))</t>
  </si>
  <si>
    <t>*     7100001 - INSTALLATION Conforme A La NF C 15_100 en vigueur.</t>
  </si>
  <si>
    <t>*     7100011 - Appareillage Type "ALCYON" de "ALOMBARD"</t>
  </si>
  <si>
    <t>*     7100030 - BOITIER ETANCHE (BBC/PERMEA), plus value : forfait</t>
  </si>
  <si>
    <t>*     7100091 - POINT LUMINEUX *DCL* PLAFOND/APPLIQ.S.A.</t>
  </si>
  <si>
    <t>*     7100093 - POINT LUMINEUX *DCL* PLAFOND Va et Vient</t>
  </si>
  <si>
    <t>*     7100102 - POINT LUMINEUX *NF* APPLIQUE EXTERIEURE</t>
  </si>
  <si>
    <t>*     7100105 - PRISE DE COURANT 16 A</t>
  </si>
  <si>
    <t>*     7100106 - PRISE DE COURANT 16 A SPECIALISEE</t>
  </si>
  <si>
    <t>*     7100109 - PRISE DE COURANT 32 A (BOITIER)</t>
  </si>
  <si>
    <t>*     7100112 - SORTIE de FILS / Hotte ASPIRANTE</t>
  </si>
  <si>
    <t>*     7100113 - PRISES COURANT (2) 16 A DEDIEES TABLEAU</t>
  </si>
  <si>
    <t>*     7100121 - POINT LUMINEUX PLAFOND V.ET V.(G.A.)</t>
  </si>
  <si>
    <t>*     7100126 - PRISE DE COURANT 2x16 A + T (G.A.)</t>
  </si>
  <si>
    <t>*     7100145 - DDR Type AC 30mA.+pilote CE.INCLUS tabl.</t>
  </si>
  <si>
    <t>*     7100146 - DDR SUPPLEMENTAIRE Type AC 30mA.</t>
  </si>
  <si>
    <t>*     7100148 - Disp.a Cour.Different.Res. Type A 30mA.</t>
  </si>
  <si>
    <t>*     7100150 - PRISE DE T.V. FOUR.+CABLE EN ATTENTE</t>
  </si>
  <si>
    <t>*     7100151V1 - PRISE TELEPHONE RJ 45 &amp; FOURREAU + CABLE</t>
  </si>
  <si>
    <t>*     7100154 - DETECTEUR de FUMEE NORMALISE, ALIM.par Piles(F+P)</t>
  </si>
  <si>
    <t>*     7100164 - EQUIPOTENTIEL ARRIVEE D'EAU (PRISE DE TERRE)</t>
  </si>
  <si>
    <t>*     7100165 - EQUIPOTENTIEL SALLE d'EAU</t>
  </si>
  <si>
    <t>*     7100182 - Alimentation Chauffe-eau Thermodynamique Split (ST)</t>
  </si>
  <si>
    <t>*     7100187L - Alimentation électrique pour climatisation module intérieur</t>
  </si>
  <si>
    <t>*     7100187M - Alimentation électrique pour climatisation module extérieur</t>
  </si>
  <si>
    <t>*     7100190 - ALIMENTATION ELECTRIQUE d'un Volet Roulant</t>
  </si>
  <si>
    <t>*     7100192 - PARAFOUDRE + Acces. (ST)</t>
  </si>
  <si>
    <t>*     7100193C - PREVOIR 2 BA13 sur Chaque face si GTL posee sur cloison (ST)</t>
  </si>
  <si>
    <t>*     7100193PC - GOULOTTE TECHN.PVC SOUS/SUR TABLEAU (ST)</t>
  </si>
  <si>
    <t>*     7100194 - COFFRET COMMUNICATIONS/GTL + Goulotte (ST)</t>
  </si>
  <si>
    <t>*     7100194J - INDICATEUR des CONSO.+DELEST.+REGUL.2 zo.CALYBOX 1020WT(ST)</t>
  </si>
  <si>
    <t>*     7100200 - DEMANDE CONSUEL (ST)</t>
  </si>
  <si>
    <t>*     7100207 - TABLEAU COM.:DTI,REPARTIT.Tel+5 Connec.RJ45/6,Terre,Rail DIN</t>
  </si>
  <si>
    <t>*     7100208 - LIAISON TV. TABLEAU COMMUNIC./ COMBLES, Compris.</t>
  </si>
  <si>
    <t>*     7100213 - TABLEAU Electrique 1/D 2x40A_DMT</t>
  </si>
  <si>
    <t>*     7100214 - TABLEAU Elect. : PV Chauf.Electrique LHN</t>
  </si>
  <si>
    <t>*     7100218 - PLATINE de Support Disjoncteur Abonne</t>
  </si>
  <si>
    <t>687 - CHAUFFAGE ELECTRIQUE Sous Traitance (Chauffage Electrique  ( Fournitures et Poses ))</t>
  </si>
  <si>
    <t>*     7200111 - ALIMENTATION pour CONVECT.ELECTRIQUE ou Trame(ST)</t>
  </si>
  <si>
    <t>*     7200130A - PANNEAU RAYONNANT ATLANT.SOLIUS 6 ORDRES 750w Horiz.</t>
  </si>
  <si>
    <t>*     7200130B - PANNEAU RAYONNANT ATLANT.SOLIUS 6 ORDRES 1000w Horiz.</t>
  </si>
  <si>
    <t>*     7200139C - SECHE_SERVIET.ELEC.ACOVA ou ATLANTIC blanc 500w (ST)</t>
  </si>
  <si>
    <t>*     7200164 - PLOTS Antivibratiles pour PAC reversible (lot)</t>
  </si>
  <si>
    <t>*     720019R - MISE en SERVICE PAC AIR/AIR, DEPLACEMENT compris (ST)</t>
  </si>
  <si>
    <t>*     720019z - ASSISTANCE CHAUFFAGISTE pour Mise en Service CESI/PAC.(Ft)</t>
  </si>
  <si>
    <t>*     7200241 - CLIM. : Deduire eventuel. Convecteur</t>
  </si>
  <si>
    <t>*     7200245 - climatisation atlantic ASYG 7 LMC (F)</t>
  </si>
  <si>
    <t>*     7200245B - climatisation atlantic ASYG 7 LMC accessoires (F)</t>
  </si>
  <si>
    <t>*     7200245C - climatisation atlantic ASYG 7 LMC (pose)</t>
  </si>
  <si>
    <t>*     72003220E - TRANSPORT sur Chantier PAC + Accessoires</t>
  </si>
  <si>
    <t>737 - VMC Sous Traitance (Ventilation mecanique controlee  (fournitures et poses ))</t>
  </si>
  <si>
    <t>*     7300211 - VMC HYGRO : BOUT.POUSSOIR+ ALIM.+ PILES+ DETEC.PRESENCE</t>
  </si>
  <si>
    <t>*     7300212 - VMC: BOUCHE SUPPL.WC TEMPORISEE</t>
  </si>
  <si>
    <t>*     7300213 - VMC: BOUCHE SUPPL. BAINS HYGROREGLABLE</t>
  </si>
  <si>
    <t>*     7300215 - VMC HYGRO.B "ALDES MICRO_WATT" 3 BOUCHES + GAINES ISOLEES</t>
  </si>
  <si>
    <t>*     7300220 - GAINE VMC Isolee en Cbles : Refoulement</t>
  </si>
  <si>
    <t>*     7300221 - GAINE VMC Isolee en Cbles : Forf.Cuisine</t>
  </si>
  <si>
    <t>*     7300222 - GAINE VMC Isolee en Cbles : Forf.S.Bains</t>
  </si>
  <si>
    <t>*     7300223 - GAINE VMC Isolee en Cbles : Forf. W.C.</t>
  </si>
  <si>
    <t>747 - CHAUFFAGE HYDRAULIQUE Sous Traitance (Chauffage hydraulique PAC, GAZ... ( Fournitures et Poses ))</t>
  </si>
  <si>
    <t>*     7201183BN - ISOLANT TMS MF SI "EFYOS" 100mm, R=4.65 (Four)</t>
  </si>
  <si>
    <t>*     7202178BN - POSE ISOLANT sous dalle ou Plancher Chauf.+Bandes Periph.</t>
  </si>
  <si>
    <t>751 - PLOMBERIE Fourniture (Plomberie  (Fournitures : appareils sanitaires, cumulus ))</t>
  </si>
  <si>
    <t>*     7201152 - PAC ATLANTIC SPLIT: UNITE Extérieure</t>
  </si>
  <si>
    <t>*     7201152F - LIAISON Frigorifique PAC Split Atlantic, 10ml (F)</t>
  </si>
  <si>
    <t>*     7201164C - PLOTS Antivibratiles / PAC Split Atlantic(sachet 4 U)</t>
  </si>
  <si>
    <t>*     7201165N - TRANSPORT sur Chantier Chauffe eau thermodynamique SPLIT + Accessoires</t>
  </si>
  <si>
    <t>*     7504048CTO - CHAUFFE EAU THERMODYNAMIQUE "CALYPSO SPLIT VS 270L" Atlantic</t>
  </si>
  <si>
    <t>757 - PLOMBERIE Sous Traitance (Plomberie ( fournitures et poses ))</t>
  </si>
  <si>
    <t>*     7200177J - Pose du Cumulus CES 200/300L Split Atlantic(ST)</t>
  </si>
  <si>
    <t>*     7200177L - Pose de la PAC unité extérieure Split Atlantic (ST)</t>
  </si>
  <si>
    <t>*     7200177M - MISE en SERVICE CES Thermodynamique Split + 2 ans contrat maintenance</t>
  </si>
  <si>
    <t>*     72FOFIB - FORFAIT FOURREAUX pour FIBRE OPTIQUE</t>
  </si>
  <si>
    <t>*     72FOFOU - FORFAIT FOURREAUX EDF-PTT-EAU-EVENTS-Réseau EU-EV d100</t>
  </si>
  <si>
    <t>*     7500050 - FORFAIT BASE PLOMBERIE SANITAIRES (compris nourrice)</t>
  </si>
  <si>
    <t>*     7500103v - VASQUE BLANCHE "GAMME CONFORT"</t>
  </si>
  <si>
    <t>*     7500113 - RECEVEUR DOUCHE Gres BLANC 80x120 "Tarif 1"</t>
  </si>
  <si>
    <t>*     7500121 - COLONNE MONTANTE ETAGE (EC.EF.EU.diam.100)</t>
  </si>
  <si>
    <t>*     7500122 - PL.VALUE INSTALLATION NON GROUPEE</t>
  </si>
  <si>
    <t>*     7500130 - TABLIER BAIGOIRE Melamine BLANC "SANS RETOUR"</t>
  </si>
  <si>
    <t>*     7500150 - ALIMENTATION + EVACUATION en Cuisine ou SdB</t>
  </si>
  <si>
    <t>*     7500160D - ROBINET PUISAGE ext.+ vanne de coupure et purge</t>
  </si>
  <si>
    <t>*     7500165 - REDUCTEUR de PRESSION sur INSTALLATION,compris manometre</t>
  </si>
  <si>
    <t>*     7500210 - MITIGEUR STANDARD (autre que sur evier)</t>
  </si>
  <si>
    <t>*     7500213 - MITIGEUR VASQUE "PRESTIGE"</t>
  </si>
  <si>
    <t>*     7500260 - SANITAIRES BLANC*** Gamme "Tarif 3" (ex: "CONFORT") *************Qte</t>
  </si>
  <si>
    <t>*     7500270V - LAVE MAINS BLANC (Rob. Melangeur) "Tarif 3" , ex: "CONFORT"</t>
  </si>
  <si>
    <t>*     7500272 - BAIGNOIRE ACRYLIQUE BLANCHE 170x70  "Tarif 3" , ex: "CONFORT"</t>
  </si>
  <si>
    <t>*     7501001 - ALIMENTATION + EVACUATION EVIER</t>
  </si>
  <si>
    <t>*     7501002 - ALIMENTATION + EVACUATION BAIGNOIRE</t>
  </si>
  <si>
    <t>*     7501003 - ALIMENTATION + EVACUATION VASQUE</t>
  </si>
  <si>
    <t>*     7501005 - ALIMENTATION + EVACUATION W.C.</t>
  </si>
  <si>
    <t>*     7501007 - ALIMENTATION + EVACUATION LAVE MAINS</t>
  </si>
  <si>
    <t>*     7501008 - ALIMENTATION + EVACUATION RECEVEUR DE DOUCHE</t>
  </si>
  <si>
    <t>*     7501042 - ALIMENTATION + EVACUATION CHAUFFE_EAU Thermodynamique Split</t>
  </si>
  <si>
    <t>*     7501047 - RACCORDEMENTS ALIMENTATION GENERALE EAU (compteur+coupure int.hab.)</t>
  </si>
  <si>
    <t>*     7501065 - RESEAU EU/EV , 5 PIQUAGES ( Forfait )</t>
  </si>
  <si>
    <t>*     7502001 - POSE MEUBLE S.BAINS de 0,60m a 0.90m</t>
  </si>
  <si>
    <t>*     7502101 - MEUBLE BAS 1 VASQUE 70 + MIROIR + BANDEAU (gamme MFC)</t>
  </si>
  <si>
    <t>816 - MENUISERIES EXTERIEURES Mise en jeux (Réglages et Mise en jeux (volet roulant, store...))</t>
  </si>
  <si>
    <t>*     8100011 - REGLAGES et mise en jeux des VOLETS ROULANTS sur COFFRES MACONNES (L&gt;1.20)</t>
  </si>
  <si>
    <t>826 - MENUISERIES INTERIEURES Finitions (Reglages et mise en jeux (porte intérieure, placards, escalier..))</t>
  </si>
  <si>
    <t>*     39SHEUR34 - MONTANT H.T. FINITIONS MENUISERIES INT.et EXT. PACA</t>
  </si>
  <si>
    <t>847 - NETTOYAGE Sous Traitance (Nettoyage fin de chantier)</t>
  </si>
  <si>
    <t>*     8400000 - NETTOYAGE CHANTIER et EVACUATION des GRAVATS</t>
  </si>
  <si>
    <t>*     8400002 - NETTOYAGE INTERIEUR du CHANTIER</t>
  </si>
  <si>
    <t>981 - HONORAIRES (Honoraires divers ( Etude BA , Etude de sol , Archi , géomètre...))</t>
  </si>
  <si>
    <t>*     7200220 - ETUDES DIVERSES</t>
  </si>
  <si>
    <t>*     7200404 - HONORAIRES LABEL EFFINERGIE ELECTRIQUE (PROMOTELEC/EDF)</t>
  </si>
  <si>
    <t>*     7200414 - HONORAIRES LABEL EFFINERGIE GAZ, ELECT.(CEQUAMI/EDF/GDF)</t>
  </si>
  <si>
    <t>991 - DIVERS, ALEAS, SPS (Echaffaudage, elevateur, benne à gravats,sécurité chantier)</t>
  </si>
  <si>
    <t>*     11PASSCHAN - PASSERELLE de CHANTIER</t>
  </si>
  <si>
    <t>*     11PROCOL - MISE en PLACE PROTECTION COLLECTIVE</t>
  </si>
  <si>
    <t>*     11TREMI3 - PROTECTION Tremies ESCALIERS &amp; CF /COMBLES,ETAGE</t>
  </si>
  <si>
    <t>Veuillez renseigner votre coef HT:</t>
  </si>
  <si>
    <t>Ce coef permet d'éditer votre métré HT avec un coef</t>
  </si>
  <si>
    <t>Veuillez renseigner votre coef TTC:</t>
  </si>
  <si>
    <t>Ce coef permet d'éditer votre métré TTC avec un coef</t>
  </si>
  <si>
    <t>Attention : le métré TTC étant dépendant du métré HT, le métré TTC est égal au métré HT * coef HT * Coef TTC</t>
  </si>
  <si>
    <t>28.05</t>
  </si>
  <si>
    <t>24.26563</t>
  </si>
  <si>
    <t>17.552996</t>
  </si>
  <si>
    <t>186.96</t>
  </si>
  <si>
    <t>1.637</t>
  </si>
  <si>
    <t>3.743</t>
  </si>
  <si>
    <t>83.29198</t>
  </si>
  <si>
    <t>20.746196</t>
  </si>
  <si>
    <t>95.386</t>
  </si>
  <si>
    <t>69.26</t>
  </si>
  <si>
    <t>37.08</t>
  </si>
  <si>
    <t>43.58</t>
  </si>
  <si>
    <t>37.04</t>
  </si>
  <si>
    <t>40.42238</t>
  </si>
  <si>
    <t>111.2882</t>
  </si>
  <si>
    <t>75.2124</t>
  </si>
  <si>
    <t>4.33</t>
  </si>
  <si>
    <t>15.5</t>
  </si>
  <si>
    <t>8.5</t>
  </si>
  <si>
    <t>81.573</t>
  </si>
  <si>
    <t>15.11</t>
  </si>
  <si>
    <t>12.94</t>
  </si>
  <si>
    <t>1.511</t>
  </si>
  <si>
    <t>74.86</t>
  </si>
  <si>
    <t>150.96</t>
  </si>
  <si>
    <t>26.61</t>
  </si>
  <si>
    <t>34.26</t>
  </si>
  <si>
    <t>30.402</t>
  </si>
  <si>
    <t>7.983</t>
  </si>
  <si>
    <t>1.25748</t>
  </si>
  <si>
    <t>8.1</t>
  </si>
  <si>
    <t>5.4</t>
  </si>
  <si>
    <t>106.34</t>
  </si>
  <si>
    <t>80.62</t>
  </si>
  <si>
    <t>31.042</t>
  </si>
  <si>
    <t>29.561</t>
  </si>
  <si>
    <t>0.53</t>
  </si>
  <si>
    <t>1.04052</t>
  </si>
  <si>
    <t>79.603</t>
  </si>
  <si>
    <t>50.6</t>
  </si>
  <si>
    <t>3.08</t>
  </si>
  <si>
    <t>0.5</t>
  </si>
  <si>
    <t>113.59</t>
  </si>
  <si>
    <t>47.224</t>
  </si>
  <si>
    <t>248.145</t>
  </si>
  <si>
    <t>2.7069</t>
  </si>
  <si>
    <t>71.49</t>
  </si>
  <si>
    <t>23.932</t>
  </si>
  <si>
    <t>4.593</t>
  </si>
  <si>
    <t>44.966</t>
  </si>
  <si>
    <t>2.625</t>
  </si>
  <si>
    <t>0.24</t>
  </si>
  <si>
    <t>0.75</t>
  </si>
  <si>
    <t>13.19</t>
  </si>
  <si>
    <t>69.8</t>
  </si>
  <si>
    <t>165.023</t>
  </si>
  <si>
    <t>51.26</t>
  </si>
  <si>
    <t>63.43</t>
  </si>
  <si>
    <t>162.93</t>
  </si>
  <si>
    <t>18.81</t>
  </si>
  <si>
    <t>7.85</t>
  </si>
  <si>
    <t>11.64</t>
  </si>
  <si>
    <t>5.62725</t>
  </si>
  <si>
    <t>89.31</t>
  </si>
  <si>
    <t>22.27</t>
  </si>
  <si>
    <t>20.48</t>
  </si>
  <si>
    <t>1.421</t>
  </si>
  <si>
    <t>1.816</t>
  </si>
  <si>
    <t>19.04</t>
  </si>
  <si>
    <t>2.61</t>
  </si>
  <si>
    <t>62.202</t>
  </si>
  <si>
    <t>42.3465</t>
  </si>
  <si>
    <t>86.3205</t>
  </si>
  <si>
    <t>25.599</t>
  </si>
  <si>
    <t>99.57</t>
  </si>
  <si>
    <t>106.59</t>
  </si>
  <si>
    <t>7.4</t>
  </si>
  <si>
    <t>119.0595</t>
  </si>
  <si>
    <t>Q</t>
  </si>
  <si>
    <t>U</t>
  </si>
  <si>
    <t>PU</t>
  </si>
  <si>
    <t>Total</t>
  </si>
  <si>
    <t xml:space="preserve">DOSSIER : </t>
  </si>
  <si>
    <t>Edition du 17 août 2019</t>
  </si>
  <si>
    <t>Métré détaillé HT</t>
  </si>
  <si>
    <t xml:space="preserve">DOSSIER :  </t>
  </si>
  <si>
    <t>Métré récapitulatif HT</t>
  </si>
  <si>
    <t>Métré récapitulatif TTC</t>
  </si>
  <si>
    <t>sous total</t>
  </si>
  <si>
    <t>Métré détaillé TTC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</si>
</sst>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00"/>
    <numFmt numFmtId="165" formatCode="#,##0.00\ \€"/>
  </numFmts>
  <fonts count="14" x14ac:knownFonts="1">
    <font>
      <sz val="11"/>
      <color rgb="FF000000"/>
      <name val="Calibri"/>
    </font>
    <font>
      <b/>
      <sz val="11"/>
      <color rgb="FF000000"/>
      <name val="Calibri"/>
      <family val="2"/>
    </font>
    <font>
      <b/>
      <sz val="12"/>
      <color rgb="FF000000"/>
      <name val="Calibri"/>
      <family val="2"/>
    </font>
    <font>
      <sz val="11"/>
      <color rgb="FF000000"/>
      <name val="Calibri"/>
      <family val="2"/>
    </font>
    <font>
      <sz val="16"/>
      <color theme="1"/>
      <name val="Tahoma"/>
      <family val="2"/>
    </font>
    <font>
      <sz val="14"/>
      <color rgb="FF00B050"/>
      <name val="Tahoma"/>
      <family val="2"/>
    </font>
    <font>
      <b/>
      <sz val="12"/>
      <color rgb="FFFF0000"/>
      <name val="Tahoma"/>
      <family val="2"/>
    </font>
    <font>
      <b/>
      <sz val="8"/>
      <color theme="1"/>
      <name val="Tahoma"/>
      <family val="2"/>
    </font>
    <font>
      <i/>
      <sz val="9"/>
      <color rgb="FF000000"/>
      <name val="Calibri"/>
      <family val="2"/>
    </font>
    <font>
      <sz val="8"/>
      <color rgb="FF000000"/>
      <name val="Calibri"/>
      <family val="2"/>
    </font>
    <font>
      <i/>
      <sz val="8"/>
      <color rgb="FF000000"/>
      <name val="Calibri"/>
      <family val="2"/>
    </font>
    <font>
      <b/>
      <sz val="14"/>
      <color rgb="FF000000"/>
      <name val="Calibri"/>
      <family val="2"/>
    </font>
    <font>
      <sz val="10"/>
      <color rgb="FF000000"/>
      <name val="Calibri"/>
      <family val="2"/>
    </font>
    <font>
      <sz val="11"/>
      <color rgb="FFFFFFFF"/>
      <name val="Calibri"/>
    </font>
  </fonts>
  <fills count="6">
    <fill>
      <patternFill patternType="none"/>
    </fill>
    <fill>
      <patternFill patternType="gray125"/>
    </fill>
    <fill>
      <patternFill patternType="solid">
        <fgColor rgb="FFC8C8C8"/>
        <bgColor indexed="64"/>
      </patternFill>
    </fill>
    <fill>
      <patternFill patternType="solid">
        <fgColor rgb="FFB4B4B4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theme="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0">
    <xf numFmtId="0" fontId="0" fillId="0" borderId="0" xfId="0"/>
    <xf numFmtId="0" fontId="4" fillId="0" borderId="0" xfId="0" applyFont="1"/>
    <xf numFmtId="164" fontId="5" fillId="0" borderId="0" xfId="0" applyNumberFormat="1" applyFont="1"/>
    <xf numFmtId="164" fontId="6" fillId="0" borderId="0" xfId="0" applyNumberFormat="1" applyFont="1" applyProtection="1">
      <protection locked="0"/>
    </xf>
    <xf numFmtId="0" fontId="7" fillId="0" borderId="0" xfId="0" applyFont="1"/>
    <xf numFmtId="0" fontId="0" fillId="0" borderId="0" xfId="0" applyAlignment="1">
      <alignment horizontal="left"/>
    </xf>
    <xf numFmtId="4" fontId="0" fillId="0" borderId="0" xfId="0" applyNumberFormat="1" applyAlignment="1">
      <alignment horizontal="right"/>
    </xf>
    <xf numFmtId="49" fontId="8" fillId="0" borderId="0" xfId="0" applyNumberFormat="1" applyFont="1" applyAlignment="1">
      <alignment horizontal="right"/>
    </xf>
    <xf numFmtId="165" fontId="0" fillId="0" borderId="0" xfId="0" applyNumberFormat="1" applyAlignment="1">
      <alignment horizontal="right"/>
    </xf>
    <xf numFmtId="0" fontId="1" fillId="2" borderId="0" xfId="0" applyFont="1" applyFill="1" applyAlignment="1">
      <alignment horizontal="left"/>
    </xf>
    <xf numFmtId="165" fontId="1" fillId="2" borderId="0" xfId="0" applyNumberFormat="1" applyFont="1" applyFill="1" applyAlignment="1">
      <alignment horizontal="right"/>
    </xf>
    <xf numFmtId="4" fontId="9" fillId="2" borderId="0" xfId="0" applyNumberFormat="1" applyFont="1" applyFill="1" applyAlignment="1">
      <alignment horizontal="right"/>
    </xf>
    <xf numFmtId="49" fontId="10" fillId="2" borderId="0" xfId="0" applyNumberFormat="1" applyFont="1" applyFill="1" applyAlignment="1">
      <alignment horizontal="right"/>
    </xf>
    <xf numFmtId="165" fontId="3" fillId="2" borderId="0" xfId="0" applyNumberFormat="1" applyFont="1" applyFill="1" applyAlignment="1">
      <alignment horizontal="right"/>
    </xf>
    <xf numFmtId="165" fontId="9" fillId="2" borderId="0" xfId="0" applyNumberFormat="1" applyFont="1" applyFill="1" applyAlignment="1">
      <alignment horizontal="right"/>
    </xf>
    <xf numFmtId="165" fontId="2" fillId="0" borderId="0" xfId="0" applyNumberFormat="1" applyFont="1"/>
    <xf numFmtId="0" fontId="3" fillId="4" borderId="0" xfId="0" applyFont="1" applyFill="1"/>
    <xf numFmtId="165" fontId="3" fillId="4" borderId="0" xfId="0" applyNumberFormat="1" applyFont="1" applyFill="1" applyAlignment="1">
      <alignment horizontal="right"/>
    </xf>
    <xf numFmtId="0" fontId="12" fillId="4" borderId="0" xfId="0" applyFont="1" applyFill="1"/>
    <xf numFmtId="0" fontId="12" fillId="4" borderId="0" xfId="0" applyFont="1" applyFill="1" applyAlignment="1">
      <alignment horizontal="left"/>
    </xf>
    <xf numFmtId="0" fontId="12" fillId="2" borderId="0" xfId="0" applyFont="1" applyFill="1" applyAlignment="1">
      <alignment horizontal="left"/>
    </xf>
    <xf numFmtId="0" fontId="1" fillId="4" borderId="0" xfId="0" applyFont="1" applyFill="1" applyAlignment="1">
      <alignment horizontal="right"/>
    </xf>
    <xf numFmtId="165" fontId="2" fillId="4" borderId="0" xfId="0" applyNumberFormat="1" applyFont="1" applyFill="1"/>
    <xf numFmtId="165" fontId="13" fillId="0" borderId="0" xfId="0" applyNumberFormat="1" applyFont="1" applyAlignment="1">
      <alignment horizontal="right"/>
    </xf>
    <xf numFmtId="0" fontId="11" fillId="3" borderId="0" xfId="0" applyFont="1" applyFill="1" applyAlignment="1">
      <alignment horizontal="center"/>
    </xf>
    <xf numFmtId="0" fontId="0" fillId="5" borderId="0" xfId="0" applyFill="1" applyAlignment="1">
      <alignment horizontal="left"/>
    </xf>
    <xf numFmtId="4" fontId="0" fillId="5" borderId="0" xfId="0" applyNumberFormat="1" applyFill="1" applyAlignment="1">
      <alignment horizontal="right"/>
    </xf>
    <xf numFmtId="49" fontId="8" fillId="5" borderId="0" xfId="0" applyNumberFormat="1" applyFont="1" applyFill="1" applyAlignment="1">
      <alignment horizontal="right"/>
    </xf>
    <xf numFmtId="165" fontId="0" fillId="5" borderId="0" xfId="0" applyNumberFormat="1" applyFill="1" applyAlignment="1">
      <alignment horizontal="right"/>
    </xf>
    <xf numFmtId="0" fontId="0" fillId="5" borderId="0" xfId="0" applyFill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Feuil1"/>
  <dimension ref="A1:E344"/>
  <sheetViews>
    <sheetView showGridLines="0" tabSelected="1" zoomScaleNormal="100" workbookViewId="0">
      <pane ySplit="5" topLeftCell="A78" activePane="bottomLeft" state="frozen"/>
      <selection pane="bottomLeft" activeCell="C4" sqref="C4"/>
    </sheetView>
  </sheetViews>
  <sheetFormatPr baseColWidth="10" defaultRowHeight="15" x14ac:dyDescent="0.25"/>
  <cols>
    <col min="1" max="1" width="80.7109375" customWidth="1"/>
    <col min="2" max="2" width="8.7109375" customWidth="1"/>
    <col min="3" max="3" width="6.7109375" customWidth="1"/>
    <col min="4" max="5" width="12.7109375" customWidth="1"/>
    <col min="7" max="7" width="13.5703125" customWidth="1"/>
  </cols>
  <sheetData>
    <row r="1" spans="1:5" ht="18.75" x14ac:dyDescent="0.3">
      <c r="A1" s="24" t="s">
        <v>401</v>
      </c>
      <c r="B1" s="24"/>
      <c r="C1" s="24"/>
      <c r="D1" s="24"/>
      <c r="E1" s="24"/>
    </row>
    <row r="2" spans="1:5" x14ac:dyDescent="0.25">
      <c r="A2" t="s">
        <v>402</v>
      </c>
    </row>
    <row r="3" spans="1:5" x14ac:dyDescent="0.25">
      <c r="A3" t="s">
        <v>403</v>
      </c>
    </row>
    <row r="5" spans="1:5" ht="15.75" x14ac:dyDescent="0.25">
      <c r="D5" t="s">
        <v>400</v>
      </c>
      <c r="E5" s="15">
        <f>SUBTOTAL(9,E6:E345)</f>
        <v>100494.02000000002</v>
      </c>
    </row>
    <row r="6" spans="1:5" x14ac:dyDescent="0.25">
      <c r="A6" s="9" t="s">
        <v>0</v>
      </c>
      <c r="B6" s="11" t="s">
        <v>397</v>
      </c>
      <c r="C6" s="12" t="s">
        <v>398</v>
      </c>
      <c r="D6" s="14" t="s">
        <v>399</v>
      </c>
      <c r="E6" s="10">
        <f>SUBTOTAL(9,E7:E9)</f>
        <v>832.32000000000107</v>
      </c>
    </row>
    <row r="7" spans="1:5" x14ac:dyDescent="0.25">
      <c r="A7" s="5" t="s">
        <v>1</v>
      </c>
      <c r="B7" s="6" t="s">
        <v>319</v>
      </c>
      <c r="C7" s="7" t="s">
        <v>2</v>
      </c>
      <c r="D7" s="8">
        <f>21.8003565062389*coef!$C$1</f>
        <v>21.800356506238899</v>
      </c>
      <c r="E7" s="8">
        <f>D7*B7</f>
        <v>611.50000000000114</v>
      </c>
    </row>
    <row r="8" spans="1:5" x14ac:dyDescent="0.25">
      <c r="A8" s="5" t="s">
        <v>3</v>
      </c>
      <c r="B8" s="6" t="s">
        <v>320</v>
      </c>
      <c r="C8" s="7" t="s">
        <v>2</v>
      </c>
      <c r="D8" s="8">
        <f>9.10011402959659*coef!$C$1</f>
        <v>9.1001140295965897</v>
      </c>
      <c r="E8" s="8">
        <f>D8*B8</f>
        <v>220.81999999999991</v>
      </c>
    </row>
    <row r="9" spans="1:5" x14ac:dyDescent="0.25">
      <c r="A9" s="5"/>
      <c r="B9" s="6"/>
      <c r="C9" s="7"/>
      <c r="D9" s="8"/>
      <c r="E9" s="8"/>
    </row>
    <row r="10" spans="1:5" x14ac:dyDescent="0.25">
      <c r="A10" s="9" t="s">
        <v>4</v>
      </c>
      <c r="B10" s="11" t="s">
        <v>397</v>
      </c>
      <c r="C10" s="12" t="s">
        <v>398</v>
      </c>
      <c r="D10" s="14" t="s">
        <v>399</v>
      </c>
      <c r="E10" s="10">
        <f>SUBTOTAL(9,E11:E12)</f>
        <v>380</v>
      </c>
    </row>
    <row r="11" spans="1:5" x14ac:dyDescent="0.25">
      <c r="A11" s="5" t="s">
        <v>5</v>
      </c>
      <c r="B11" s="6">
        <v>1</v>
      </c>
      <c r="C11" s="7" t="s">
        <v>6</v>
      </c>
      <c r="D11" s="8">
        <f>380*coef!$C$1</f>
        <v>380</v>
      </c>
      <c r="E11" s="8">
        <f>D11*B11</f>
        <v>380</v>
      </c>
    </row>
    <row r="12" spans="1:5" x14ac:dyDescent="0.25">
      <c r="A12" s="5"/>
      <c r="B12" s="6"/>
      <c r="C12" s="7"/>
      <c r="D12" s="8"/>
      <c r="E12" s="8"/>
    </row>
    <row r="13" spans="1:5" x14ac:dyDescent="0.25">
      <c r="A13" s="9" t="s">
        <v>7</v>
      </c>
      <c r="B13" s="11" t="s">
        <v>397</v>
      </c>
      <c r="C13" s="12" t="s">
        <v>398</v>
      </c>
      <c r="D13" s="14" t="s">
        <v>399</v>
      </c>
      <c r="E13" s="10">
        <f>SUBTOTAL(9,E14:E29)</f>
        <v>6896.3599999999988</v>
      </c>
    </row>
    <row r="14" spans="1:5" s="29" customFormat="1" x14ac:dyDescent="0.25">
      <c r="A14" s="25" t="s">
        <v>8</v>
      </c>
      <c r="B14" s="26" t="s">
        <v>321</v>
      </c>
      <c r="C14" s="27" t="s">
        <v>2</v>
      </c>
      <c r="D14" s="28">
        <f>95.0008762036976*coef!$C$1</f>
        <v>95.000876203697601</v>
      </c>
      <c r="E14" s="28">
        <f t="shared" ref="E14:E28" si="0">D14*B14</f>
        <v>1667.5499999999993</v>
      </c>
    </row>
    <row r="15" spans="1:5" x14ac:dyDescent="0.25">
      <c r="A15" s="5" t="s">
        <v>9</v>
      </c>
      <c r="B15" s="6" t="s">
        <v>322</v>
      </c>
      <c r="C15" s="7" t="s">
        <v>10</v>
      </c>
      <c r="D15" s="8">
        <f>0*coef!$C$1</f>
        <v>0</v>
      </c>
      <c r="E15" s="8">
        <f t="shared" si="0"/>
        <v>0</v>
      </c>
    </row>
    <row r="16" spans="1:5" x14ac:dyDescent="0.25">
      <c r="A16" s="5" t="s">
        <v>11</v>
      </c>
      <c r="B16" s="6">
        <v>1</v>
      </c>
      <c r="C16" s="7" t="s">
        <v>12</v>
      </c>
      <c r="D16" s="8">
        <f>0*coef!$C$1</f>
        <v>0</v>
      </c>
      <c r="E16" s="8">
        <f t="shared" si="0"/>
        <v>0</v>
      </c>
    </row>
    <row r="17" spans="1:5" x14ac:dyDescent="0.25">
      <c r="A17" s="5" t="s">
        <v>13</v>
      </c>
      <c r="B17" s="6" t="s">
        <v>323</v>
      </c>
      <c r="C17" s="7" t="s">
        <v>14</v>
      </c>
      <c r="D17" s="8">
        <f>50*coef!$C$1</f>
        <v>50</v>
      </c>
      <c r="E17" s="8">
        <f t="shared" si="0"/>
        <v>81.849999999999994</v>
      </c>
    </row>
    <row r="18" spans="1:5" x14ac:dyDescent="0.25">
      <c r="A18" s="5" t="s">
        <v>15</v>
      </c>
      <c r="B18" s="6" t="s">
        <v>324</v>
      </c>
      <c r="C18" s="7" t="s">
        <v>14</v>
      </c>
      <c r="D18" s="8">
        <f>50*coef!$C$1</f>
        <v>50</v>
      </c>
      <c r="E18" s="8">
        <f t="shared" si="0"/>
        <v>187.15</v>
      </c>
    </row>
    <row r="19" spans="1:5" x14ac:dyDescent="0.25">
      <c r="A19" s="5" t="s">
        <v>16</v>
      </c>
      <c r="B19" s="6" t="s">
        <v>325</v>
      </c>
      <c r="C19" s="7" t="s">
        <v>14</v>
      </c>
      <c r="D19" s="8">
        <f>0*coef!$C$1</f>
        <v>0</v>
      </c>
      <c r="E19" s="8">
        <f t="shared" si="0"/>
        <v>0</v>
      </c>
    </row>
    <row r="20" spans="1:5" x14ac:dyDescent="0.25">
      <c r="A20" s="5" t="s">
        <v>17</v>
      </c>
      <c r="B20" s="6">
        <v>1</v>
      </c>
      <c r="C20" s="7" t="s">
        <v>6</v>
      </c>
      <c r="D20" s="8">
        <f>390*coef!$C$1</f>
        <v>390</v>
      </c>
      <c r="E20" s="8">
        <f t="shared" si="0"/>
        <v>390</v>
      </c>
    </row>
    <row r="21" spans="1:5" x14ac:dyDescent="0.25">
      <c r="A21" s="5" t="s">
        <v>18</v>
      </c>
      <c r="B21" s="6">
        <v>1</v>
      </c>
      <c r="C21" s="7" t="s">
        <v>6</v>
      </c>
      <c r="D21" s="8">
        <f>390*coef!$C$1</f>
        <v>390</v>
      </c>
      <c r="E21" s="8">
        <f t="shared" si="0"/>
        <v>390</v>
      </c>
    </row>
    <row r="22" spans="1:5" x14ac:dyDescent="0.25">
      <c r="A22" s="5" t="s">
        <v>19</v>
      </c>
      <c r="B22" s="6" t="s">
        <v>326</v>
      </c>
      <c r="C22" s="7" t="s">
        <v>2</v>
      </c>
      <c r="D22" s="8">
        <f>19.000109706859*coef!$C$1</f>
        <v>19.000109706859</v>
      </c>
      <c r="E22" s="8">
        <f t="shared" si="0"/>
        <v>394.17999999999938</v>
      </c>
    </row>
    <row r="23" spans="1:5" s="29" customFormat="1" x14ac:dyDescent="0.25">
      <c r="A23" s="25" t="s">
        <v>20</v>
      </c>
      <c r="B23" s="26" t="s">
        <v>322</v>
      </c>
      <c r="C23" s="27" t="s">
        <v>10</v>
      </c>
      <c r="D23" s="28">
        <f>3.29995721009842*coef!$C$1</f>
        <v>3.29995721009842</v>
      </c>
      <c r="E23" s="28">
        <f t="shared" si="0"/>
        <v>616.9600000000006</v>
      </c>
    </row>
    <row r="24" spans="1:5" s="29" customFormat="1" x14ac:dyDescent="0.25">
      <c r="A24" s="25" t="s">
        <v>21</v>
      </c>
      <c r="B24" s="26" t="s">
        <v>327</v>
      </c>
      <c r="C24" s="27" t="s">
        <v>14</v>
      </c>
      <c r="D24" s="28">
        <f>0*coef!$C$1</f>
        <v>0</v>
      </c>
      <c r="E24" s="28">
        <f t="shared" si="0"/>
        <v>0</v>
      </c>
    </row>
    <row r="25" spans="1:5" x14ac:dyDescent="0.25">
      <c r="A25" s="5" t="s">
        <v>22</v>
      </c>
      <c r="B25" s="6" t="s">
        <v>328</v>
      </c>
      <c r="C25" s="7" t="s">
        <v>10</v>
      </c>
      <c r="D25" s="8">
        <f>14.6500144383483*coef!$C$1</f>
        <v>14.6500144383483</v>
      </c>
      <c r="E25" s="8">
        <f t="shared" si="0"/>
        <v>1014.6600000000034</v>
      </c>
    </row>
    <row r="26" spans="1:5" x14ac:dyDescent="0.25">
      <c r="A26" s="5" t="s">
        <v>23</v>
      </c>
      <c r="B26" s="6" t="s">
        <v>329</v>
      </c>
      <c r="C26" s="7" t="s">
        <v>10</v>
      </c>
      <c r="D26" s="8">
        <f>14.6499460625674*coef!$C$1</f>
        <v>14.6499460625674</v>
      </c>
      <c r="E26" s="8">
        <f t="shared" si="0"/>
        <v>543.21999999999912</v>
      </c>
    </row>
    <row r="27" spans="1:5" x14ac:dyDescent="0.25">
      <c r="A27" s="5" t="s">
        <v>24</v>
      </c>
      <c r="B27" s="6" t="s">
        <v>330</v>
      </c>
      <c r="C27" s="7" t="s">
        <v>10</v>
      </c>
      <c r="D27" s="8">
        <f>19.980036714089*coef!$C$1</f>
        <v>19.980036714089</v>
      </c>
      <c r="E27" s="8">
        <f t="shared" si="0"/>
        <v>870.72999999999854</v>
      </c>
    </row>
    <row r="28" spans="1:5" x14ac:dyDescent="0.25">
      <c r="A28" s="5" t="s">
        <v>25</v>
      </c>
      <c r="B28" s="6" t="s">
        <v>331</v>
      </c>
      <c r="C28" s="7" t="s">
        <v>10</v>
      </c>
      <c r="D28" s="8">
        <f>19.9800215982721*coef!$C$1</f>
        <v>19.980021598272099</v>
      </c>
      <c r="E28" s="8">
        <f t="shared" si="0"/>
        <v>740.05999999999858</v>
      </c>
    </row>
    <row r="29" spans="1:5" x14ac:dyDescent="0.25">
      <c r="A29" s="5"/>
      <c r="B29" s="6"/>
      <c r="C29" s="7"/>
      <c r="D29" s="8"/>
      <c r="E29" s="8"/>
    </row>
    <row r="30" spans="1:5" x14ac:dyDescent="0.25">
      <c r="A30" s="9" t="s">
        <v>26</v>
      </c>
      <c r="B30" s="11" t="s">
        <v>397</v>
      </c>
      <c r="C30" s="12" t="s">
        <v>398</v>
      </c>
      <c r="D30" s="14" t="s">
        <v>399</v>
      </c>
      <c r="E30" s="10">
        <f>SUBTOTAL(9,E31:E80)</f>
        <v>30324.910000000011</v>
      </c>
    </row>
    <row r="31" spans="1:5" x14ac:dyDescent="0.25">
      <c r="A31" s="5" t="s">
        <v>27</v>
      </c>
      <c r="B31" s="6">
        <v>1</v>
      </c>
      <c r="C31" s="7" t="s">
        <v>28</v>
      </c>
      <c r="D31" s="8">
        <f>0*coef!$C$1</f>
        <v>0</v>
      </c>
      <c r="E31" s="8">
        <f t="shared" ref="E31:E62" si="1">D31*B31</f>
        <v>0</v>
      </c>
    </row>
    <row r="32" spans="1:5" x14ac:dyDescent="0.25">
      <c r="A32" s="5" t="s">
        <v>29</v>
      </c>
      <c r="B32" s="6" t="s">
        <v>332</v>
      </c>
      <c r="C32" s="7" t="s">
        <v>10</v>
      </c>
      <c r="D32" s="8">
        <f>31.998858058333*coef!$C$1</f>
        <v>31.998858058332999</v>
      </c>
      <c r="E32" s="8">
        <f t="shared" si="1"/>
        <v>1293.4699999999987</v>
      </c>
    </row>
    <row r="33" spans="1:5" x14ac:dyDescent="0.25">
      <c r="A33" s="5" t="s">
        <v>30</v>
      </c>
      <c r="B33" s="6" t="s">
        <v>333</v>
      </c>
      <c r="C33" s="7" t="s">
        <v>10</v>
      </c>
      <c r="D33" s="8">
        <f>31.9997987207988*coef!$C$1</f>
        <v>31.9997987207988</v>
      </c>
      <c r="E33" s="8">
        <f t="shared" si="1"/>
        <v>3561.2000000000012</v>
      </c>
    </row>
    <row r="34" spans="1:5" x14ac:dyDescent="0.25">
      <c r="A34" s="5" t="s">
        <v>31</v>
      </c>
      <c r="B34" s="6" t="s">
        <v>334</v>
      </c>
      <c r="C34" s="7" t="s">
        <v>10</v>
      </c>
      <c r="D34" s="8">
        <f>34.0005105541108*coef!$C$1</f>
        <v>34.000510554110797</v>
      </c>
      <c r="E34" s="8">
        <f t="shared" si="1"/>
        <v>2557.2600000000029</v>
      </c>
    </row>
    <row r="35" spans="1:5" x14ac:dyDescent="0.25">
      <c r="A35" s="5" t="s">
        <v>32</v>
      </c>
      <c r="B35" s="6" t="s">
        <v>335</v>
      </c>
      <c r="C35" s="7" t="s">
        <v>10</v>
      </c>
      <c r="D35" s="8">
        <f>0*coef!$C$1</f>
        <v>0</v>
      </c>
      <c r="E35" s="8">
        <f t="shared" si="1"/>
        <v>0</v>
      </c>
    </row>
    <row r="36" spans="1:5" x14ac:dyDescent="0.25">
      <c r="A36" s="5" t="s">
        <v>33</v>
      </c>
      <c r="B36" s="6" t="s">
        <v>336</v>
      </c>
      <c r="C36" s="7" t="s">
        <v>14</v>
      </c>
      <c r="D36" s="8">
        <f>21.8296774193548*coef!$C$1</f>
        <v>21.829677419354802</v>
      </c>
      <c r="E36" s="8">
        <f t="shared" si="1"/>
        <v>338.35999999999945</v>
      </c>
    </row>
    <row r="37" spans="1:5" x14ac:dyDescent="0.25">
      <c r="A37" s="5" t="s">
        <v>34</v>
      </c>
      <c r="B37" s="6" t="s">
        <v>336</v>
      </c>
      <c r="C37" s="7" t="s">
        <v>14</v>
      </c>
      <c r="D37" s="8">
        <f>15*coef!$C$1</f>
        <v>15</v>
      </c>
      <c r="E37" s="8">
        <f t="shared" si="1"/>
        <v>232.5</v>
      </c>
    </row>
    <row r="38" spans="1:5" s="29" customFormat="1" x14ac:dyDescent="0.25">
      <c r="A38" s="25" t="s">
        <v>35</v>
      </c>
      <c r="B38" s="26" t="s">
        <v>337</v>
      </c>
      <c r="C38" s="27" t="s">
        <v>14</v>
      </c>
      <c r="D38" s="28">
        <f>31*coef!$C$1</f>
        <v>31</v>
      </c>
      <c r="E38" s="28">
        <f t="shared" si="1"/>
        <v>263.5</v>
      </c>
    </row>
    <row r="39" spans="1:5" s="29" customFormat="1" x14ac:dyDescent="0.25">
      <c r="A39" s="25" t="s">
        <v>36</v>
      </c>
      <c r="B39" s="26" t="s">
        <v>338</v>
      </c>
      <c r="C39" s="27" t="s">
        <v>14</v>
      </c>
      <c r="D39" s="28">
        <f>4.99993870520883*coef!$C$1</f>
        <v>4.9999387052088302</v>
      </c>
      <c r="E39" s="28">
        <f t="shared" si="1"/>
        <v>407.8599999999999</v>
      </c>
    </row>
    <row r="40" spans="1:5" s="29" customFormat="1" x14ac:dyDescent="0.25">
      <c r="A40" s="25" t="s">
        <v>37</v>
      </c>
      <c r="B40" s="26" t="s">
        <v>339</v>
      </c>
      <c r="C40" s="27" t="s">
        <v>2</v>
      </c>
      <c r="D40" s="28">
        <f>193*coef!$C$1</f>
        <v>193</v>
      </c>
      <c r="E40" s="28">
        <f t="shared" si="1"/>
        <v>2916.23</v>
      </c>
    </row>
    <row r="41" spans="1:5" s="29" customFormat="1" x14ac:dyDescent="0.25">
      <c r="A41" s="25" t="s">
        <v>38</v>
      </c>
      <c r="B41" s="26" t="s">
        <v>340</v>
      </c>
      <c r="C41" s="27" t="s">
        <v>2</v>
      </c>
      <c r="D41" s="28">
        <f>127*coef!$C$1</f>
        <v>127</v>
      </c>
      <c r="E41" s="28">
        <f t="shared" si="1"/>
        <v>1643.3799999999999</v>
      </c>
    </row>
    <row r="42" spans="1:5" s="29" customFormat="1" x14ac:dyDescent="0.25">
      <c r="A42" s="25" t="s">
        <v>39</v>
      </c>
      <c r="B42" s="26" t="s">
        <v>341</v>
      </c>
      <c r="C42" s="27" t="s">
        <v>2</v>
      </c>
      <c r="D42" s="28">
        <f>126.982131039047*coef!$C$1</f>
        <v>126.982131039047</v>
      </c>
      <c r="E42" s="28">
        <f t="shared" si="1"/>
        <v>191.87</v>
      </c>
    </row>
    <row r="43" spans="1:5" x14ac:dyDescent="0.25">
      <c r="A43" s="5" t="s">
        <v>40</v>
      </c>
      <c r="B43" s="6">
        <v>3</v>
      </c>
      <c r="C43" s="7" t="s">
        <v>28</v>
      </c>
      <c r="D43" s="8">
        <f>50*coef!$C$1</f>
        <v>50</v>
      </c>
      <c r="E43" s="8">
        <f t="shared" si="1"/>
        <v>150</v>
      </c>
    </row>
    <row r="44" spans="1:5" x14ac:dyDescent="0.25">
      <c r="A44" s="5" t="s">
        <v>41</v>
      </c>
      <c r="B44" s="6" t="s">
        <v>342</v>
      </c>
      <c r="C44" s="7" t="s">
        <v>14</v>
      </c>
      <c r="D44" s="8">
        <f>17.669783596046*coef!$C$1</f>
        <v>17.669783596045999</v>
      </c>
      <c r="E44" s="8">
        <f t="shared" si="1"/>
        <v>1322.7600000000034</v>
      </c>
    </row>
    <row r="45" spans="1:5" x14ac:dyDescent="0.25">
      <c r="A45" s="5" t="s">
        <v>42</v>
      </c>
      <c r="B45" s="6" t="s">
        <v>327</v>
      </c>
      <c r="C45" s="7" t="s">
        <v>14</v>
      </c>
      <c r="D45" s="8">
        <f>0*coef!$C$1</f>
        <v>0</v>
      </c>
      <c r="E45" s="8">
        <f t="shared" si="1"/>
        <v>0</v>
      </c>
    </row>
    <row r="46" spans="1:5" x14ac:dyDescent="0.25">
      <c r="A46" s="5" t="s">
        <v>43</v>
      </c>
      <c r="B46" s="6">
        <v>4</v>
      </c>
      <c r="C46" s="7" t="s">
        <v>14</v>
      </c>
      <c r="D46" s="8">
        <f>22.5*coef!$C$1</f>
        <v>22.5</v>
      </c>
      <c r="E46" s="8">
        <f t="shared" si="1"/>
        <v>90</v>
      </c>
    </row>
    <row r="47" spans="1:5" x14ac:dyDescent="0.25">
      <c r="A47" s="5" t="s">
        <v>44</v>
      </c>
      <c r="B47" s="6">
        <v>4</v>
      </c>
      <c r="C47" s="7" t="s">
        <v>14</v>
      </c>
      <c r="D47" s="8">
        <f>100*coef!$C$1</f>
        <v>100</v>
      </c>
      <c r="E47" s="8">
        <f t="shared" si="1"/>
        <v>400</v>
      </c>
    </row>
    <row r="48" spans="1:5" x14ac:dyDescent="0.25">
      <c r="A48" s="5" t="s">
        <v>45</v>
      </c>
      <c r="B48" s="6">
        <v>2</v>
      </c>
      <c r="C48" s="7" t="s">
        <v>28</v>
      </c>
      <c r="D48" s="8">
        <f>0*coef!$C$1</f>
        <v>0</v>
      </c>
      <c r="E48" s="8">
        <f t="shared" si="1"/>
        <v>0</v>
      </c>
    </row>
    <row r="49" spans="1:5" x14ac:dyDescent="0.25">
      <c r="A49" s="5" t="s">
        <v>46</v>
      </c>
      <c r="B49" s="6" t="s">
        <v>343</v>
      </c>
      <c r="C49" s="7" t="s">
        <v>14</v>
      </c>
      <c r="D49" s="8">
        <f>15.9609167991521*coef!$C$1</f>
        <v>15.9609167991521</v>
      </c>
      <c r="E49" s="8">
        <f t="shared" si="1"/>
        <v>2409.4600000000009</v>
      </c>
    </row>
    <row r="50" spans="1:5" x14ac:dyDescent="0.25">
      <c r="A50" s="5" t="s">
        <v>47</v>
      </c>
      <c r="B50" s="6" t="s">
        <v>344</v>
      </c>
      <c r="C50" s="7" t="s">
        <v>10</v>
      </c>
      <c r="D50" s="8">
        <f>23.4798947763998*coef!$C$1</f>
        <v>23.479894776399799</v>
      </c>
      <c r="E50" s="8">
        <f t="shared" si="1"/>
        <v>624.7999999999987</v>
      </c>
    </row>
    <row r="51" spans="1:5" x14ac:dyDescent="0.25">
      <c r="A51" s="5" t="s">
        <v>48</v>
      </c>
      <c r="B51" s="6" t="s">
        <v>345</v>
      </c>
      <c r="C51" s="7" t="s">
        <v>10</v>
      </c>
      <c r="D51" s="8">
        <f>21*coef!$C$1</f>
        <v>21</v>
      </c>
      <c r="E51" s="8">
        <f t="shared" si="1"/>
        <v>719.45999999999992</v>
      </c>
    </row>
    <row r="52" spans="1:5" x14ac:dyDescent="0.25">
      <c r="A52" s="5" t="s">
        <v>49</v>
      </c>
      <c r="B52" s="6">
        <v>1</v>
      </c>
      <c r="C52" s="7" t="s">
        <v>6</v>
      </c>
      <c r="D52" s="8">
        <f>40*coef!$C$1</f>
        <v>40</v>
      </c>
      <c r="E52" s="8">
        <f t="shared" si="1"/>
        <v>40</v>
      </c>
    </row>
    <row r="53" spans="1:5" x14ac:dyDescent="0.25">
      <c r="A53" s="5" t="s">
        <v>50</v>
      </c>
      <c r="B53" s="6" t="s">
        <v>346</v>
      </c>
      <c r="C53" s="7" t="s">
        <v>28</v>
      </c>
      <c r="D53" s="8">
        <f>0*coef!$C$1</f>
        <v>0</v>
      </c>
      <c r="E53" s="8">
        <f t="shared" si="1"/>
        <v>0</v>
      </c>
    </row>
    <row r="54" spans="1:5" x14ac:dyDescent="0.25">
      <c r="A54" s="5" t="s">
        <v>51</v>
      </c>
      <c r="B54" s="6">
        <v>5</v>
      </c>
      <c r="C54" s="7" t="s">
        <v>28</v>
      </c>
      <c r="D54" s="8">
        <f>9.8*coef!$C$1</f>
        <v>9.8000000000000007</v>
      </c>
      <c r="E54" s="8">
        <f t="shared" si="1"/>
        <v>49</v>
      </c>
    </row>
    <row r="55" spans="1:5" x14ac:dyDescent="0.25">
      <c r="A55" s="5" t="s">
        <v>52</v>
      </c>
      <c r="B55" s="6" t="s">
        <v>347</v>
      </c>
      <c r="C55" s="7" t="s">
        <v>2</v>
      </c>
      <c r="D55" s="8">
        <f>32.7195289991231*coef!$C$1</f>
        <v>32.719528999123099</v>
      </c>
      <c r="E55" s="8">
        <f t="shared" si="1"/>
        <v>261.1999999999997</v>
      </c>
    </row>
    <row r="56" spans="1:5" x14ac:dyDescent="0.25">
      <c r="A56" s="5" t="s">
        <v>53</v>
      </c>
      <c r="B56" s="6">
        <v>1</v>
      </c>
      <c r="C56" s="7" t="s">
        <v>6</v>
      </c>
      <c r="D56" s="8">
        <f>150*coef!$C$1</f>
        <v>150</v>
      </c>
      <c r="E56" s="8">
        <f t="shared" si="1"/>
        <v>150</v>
      </c>
    </row>
    <row r="57" spans="1:5" x14ac:dyDescent="0.25">
      <c r="A57" s="5" t="s">
        <v>54</v>
      </c>
      <c r="B57" s="6" t="s">
        <v>348</v>
      </c>
      <c r="C57" s="7" t="s">
        <v>2</v>
      </c>
      <c r="D57" s="8">
        <f>460.635556827942*coef!$C$1</f>
        <v>460.63555682794203</v>
      </c>
      <c r="E57" s="8">
        <f t="shared" si="1"/>
        <v>579.24000000000046</v>
      </c>
    </row>
    <row r="58" spans="1:5" x14ac:dyDescent="0.25">
      <c r="A58" s="5" t="s">
        <v>55</v>
      </c>
      <c r="B58" s="6" t="s">
        <v>349</v>
      </c>
      <c r="C58" s="7" t="s">
        <v>14</v>
      </c>
      <c r="D58" s="8">
        <f>60.4604938271605*coef!$C$1</f>
        <v>60.460493827160498</v>
      </c>
      <c r="E58" s="8">
        <f t="shared" si="1"/>
        <v>489.73</v>
      </c>
    </row>
    <row r="59" spans="1:5" x14ac:dyDescent="0.25">
      <c r="A59" s="5" t="s">
        <v>56</v>
      </c>
      <c r="B59" s="6" t="s">
        <v>350</v>
      </c>
      <c r="C59" s="7" t="s">
        <v>14</v>
      </c>
      <c r="D59" s="8">
        <f>81.6703703703704*coef!$C$1</f>
        <v>81.670370370370406</v>
      </c>
      <c r="E59" s="8">
        <f t="shared" si="1"/>
        <v>441.02000000000021</v>
      </c>
    </row>
    <row r="60" spans="1:5" x14ac:dyDescent="0.25">
      <c r="A60" s="5" t="s">
        <v>57</v>
      </c>
      <c r="B60" s="6" t="s">
        <v>351</v>
      </c>
      <c r="C60" s="7" t="s">
        <v>10</v>
      </c>
      <c r="D60" s="8">
        <f>22.3999435772052*coef!$C$1</f>
        <v>22.3999435772052</v>
      </c>
      <c r="E60" s="8">
        <f t="shared" si="1"/>
        <v>2382.0100000000011</v>
      </c>
    </row>
    <row r="61" spans="1:5" x14ac:dyDescent="0.25">
      <c r="A61" s="5" t="s">
        <v>58</v>
      </c>
      <c r="B61" s="6" t="s">
        <v>352</v>
      </c>
      <c r="C61" s="7" t="s">
        <v>10</v>
      </c>
      <c r="D61" s="8">
        <f>22.40002480774*coef!$C$1</f>
        <v>22.400024807739999</v>
      </c>
      <c r="E61" s="8">
        <f t="shared" si="1"/>
        <v>1805.889999999999</v>
      </c>
    </row>
    <row r="62" spans="1:5" x14ac:dyDescent="0.25">
      <c r="A62" s="5" t="s">
        <v>59</v>
      </c>
      <c r="B62" s="6" t="s">
        <v>353</v>
      </c>
      <c r="C62" s="7" t="s">
        <v>10</v>
      </c>
      <c r="D62" s="8">
        <f>1.1300818246247*coef!$C$1</f>
        <v>1.1300818246247</v>
      </c>
      <c r="E62" s="8">
        <f t="shared" si="1"/>
        <v>35.079999999999941</v>
      </c>
    </row>
    <row r="63" spans="1:5" x14ac:dyDescent="0.25">
      <c r="A63" s="5" t="s">
        <v>60</v>
      </c>
      <c r="B63" s="6">
        <v>1</v>
      </c>
      <c r="C63" s="7" t="s">
        <v>6</v>
      </c>
      <c r="D63" s="8">
        <f>420*coef!$C$1</f>
        <v>420</v>
      </c>
      <c r="E63" s="8">
        <f t="shared" ref="E63:E94" si="2">D63*B63</f>
        <v>420</v>
      </c>
    </row>
    <row r="64" spans="1:5" s="29" customFormat="1" x14ac:dyDescent="0.25">
      <c r="A64" s="25" t="s">
        <v>61</v>
      </c>
      <c r="B64" s="26" t="s">
        <v>354</v>
      </c>
      <c r="C64" s="27" t="s">
        <v>2</v>
      </c>
      <c r="D64" s="28">
        <f>20*coef!$C$1</f>
        <v>20</v>
      </c>
      <c r="E64" s="28">
        <f t="shared" si="2"/>
        <v>591.22</v>
      </c>
    </row>
    <row r="65" spans="1:5" x14ac:dyDescent="0.25">
      <c r="A65" s="5" t="s">
        <v>62</v>
      </c>
      <c r="B65" s="6" t="s">
        <v>355</v>
      </c>
      <c r="C65" s="7" t="s">
        <v>2</v>
      </c>
      <c r="D65" s="8">
        <f>596.698113207547*coef!$C$1</f>
        <v>596.69811320754695</v>
      </c>
      <c r="E65" s="8">
        <f t="shared" si="2"/>
        <v>316.24999999999989</v>
      </c>
    </row>
    <row r="66" spans="1:5" x14ac:dyDescent="0.25">
      <c r="A66" s="5" t="s">
        <v>63</v>
      </c>
      <c r="B66" s="6" t="s">
        <v>356</v>
      </c>
      <c r="C66" s="7" t="s">
        <v>2</v>
      </c>
      <c r="D66" s="8">
        <f>597.720370583939*coef!$C$1</f>
        <v>597.72037058393903</v>
      </c>
      <c r="E66" s="8">
        <f t="shared" si="2"/>
        <v>621.94000000000017</v>
      </c>
    </row>
    <row r="67" spans="1:5" x14ac:dyDescent="0.25">
      <c r="A67" s="5" t="s">
        <v>64</v>
      </c>
      <c r="B67" s="6" t="s">
        <v>357</v>
      </c>
      <c r="C67" s="7" t="s">
        <v>14</v>
      </c>
      <c r="D67" s="8">
        <f>5.36009949373767*coef!$C$1</f>
        <v>5.3600994937376703</v>
      </c>
      <c r="E67" s="8">
        <f t="shared" si="2"/>
        <v>426.67999999999972</v>
      </c>
    </row>
    <row r="68" spans="1:5" x14ac:dyDescent="0.25">
      <c r="A68" s="5" t="s">
        <v>65</v>
      </c>
      <c r="B68" s="6" t="s">
        <v>342</v>
      </c>
      <c r="C68" s="7" t="s">
        <v>14</v>
      </c>
      <c r="D68" s="8">
        <f>3.02017098584024*coef!$C$1</f>
        <v>3.0201709858402399</v>
      </c>
      <c r="E68" s="8">
        <f t="shared" si="2"/>
        <v>226.09000000000034</v>
      </c>
    </row>
    <row r="69" spans="1:5" x14ac:dyDescent="0.25">
      <c r="A69" s="5" t="s">
        <v>66</v>
      </c>
      <c r="B69" s="6" t="s">
        <v>343</v>
      </c>
      <c r="C69" s="7" t="s">
        <v>14</v>
      </c>
      <c r="D69" s="8">
        <f>7.46045310015898*coef!$C$1</f>
        <v>7.46045310015898</v>
      </c>
      <c r="E69" s="8">
        <f t="shared" si="2"/>
        <v>1126.2299999999998</v>
      </c>
    </row>
    <row r="70" spans="1:5" x14ac:dyDescent="0.25">
      <c r="A70" s="5" t="s">
        <v>67</v>
      </c>
      <c r="B70" s="6" t="s">
        <v>358</v>
      </c>
      <c r="C70" s="7" t="s">
        <v>14</v>
      </c>
      <c r="D70" s="8">
        <f>5.2197628458498*coef!$C$1</f>
        <v>5.2197628458498002</v>
      </c>
      <c r="E70" s="8">
        <f t="shared" si="2"/>
        <v>264.11999999999989</v>
      </c>
    </row>
    <row r="71" spans="1:5" x14ac:dyDescent="0.25">
      <c r="A71" s="5" t="s">
        <v>68</v>
      </c>
      <c r="B71" s="6">
        <v>2</v>
      </c>
      <c r="C71" s="7" t="s">
        <v>28</v>
      </c>
      <c r="D71" s="8">
        <f>0*coef!$C$1</f>
        <v>0</v>
      </c>
      <c r="E71" s="8">
        <f t="shared" si="2"/>
        <v>0</v>
      </c>
    </row>
    <row r="72" spans="1:5" x14ac:dyDescent="0.25">
      <c r="A72" s="5" t="s">
        <v>69</v>
      </c>
      <c r="B72" s="6">
        <v>1</v>
      </c>
      <c r="C72" s="7" t="s">
        <v>28</v>
      </c>
      <c r="D72" s="8">
        <f>50*coef!$C$1</f>
        <v>50</v>
      </c>
      <c r="E72" s="8">
        <f t="shared" si="2"/>
        <v>50</v>
      </c>
    </row>
    <row r="73" spans="1:5" x14ac:dyDescent="0.25">
      <c r="A73" s="5" t="s">
        <v>70</v>
      </c>
      <c r="B73" s="6" t="s">
        <v>359</v>
      </c>
      <c r="C73" s="7" t="s">
        <v>14</v>
      </c>
      <c r="D73" s="8">
        <f>18.7305194805195*coef!$C$1</f>
        <v>18.730519480519501</v>
      </c>
      <c r="E73" s="8">
        <f t="shared" si="2"/>
        <v>57.690000000000062</v>
      </c>
    </row>
    <row r="74" spans="1:5" s="29" customFormat="1" x14ac:dyDescent="0.25">
      <c r="A74" s="25" t="s">
        <v>71</v>
      </c>
      <c r="B74" s="26">
        <v>7</v>
      </c>
      <c r="C74" s="27" t="s">
        <v>14</v>
      </c>
      <c r="D74" s="28">
        <f>35*coef!$C$1</f>
        <v>35</v>
      </c>
      <c r="E74" s="28">
        <f t="shared" si="2"/>
        <v>245</v>
      </c>
    </row>
    <row r="75" spans="1:5" x14ac:dyDescent="0.25">
      <c r="A75" s="5" t="s">
        <v>72</v>
      </c>
      <c r="B75" s="6" t="s">
        <v>360</v>
      </c>
      <c r="C75" s="7" t="s">
        <v>14</v>
      </c>
      <c r="D75" s="8">
        <f>15*coef!$C$1</f>
        <v>15</v>
      </c>
      <c r="E75" s="8">
        <f t="shared" si="2"/>
        <v>7.5</v>
      </c>
    </row>
    <row r="76" spans="1:5" x14ac:dyDescent="0.25">
      <c r="A76" s="5" t="s">
        <v>73</v>
      </c>
      <c r="B76" s="6" t="s">
        <v>361</v>
      </c>
      <c r="C76" s="7" t="s">
        <v>10</v>
      </c>
      <c r="D76" s="8">
        <f>5*coef!$C$1</f>
        <v>5</v>
      </c>
      <c r="E76" s="8">
        <f t="shared" si="2"/>
        <v>567.95000000000005</v>
      </c>
    </row>
    <row r="77" spans="1:5" x14ac:dyDescent="0.25">
      <c r="A77" s="5" t="s">
        <v>74</v>
      </c>
      <c r="B77" s="6">
        <v>1</v>
      </c>
      <c r="C77" s="7" t="s">
        <v>28</v>
      </c>
      <c r="D77" s="8">
        <f>21.38*coef!$C$1</f>
        <v>21.38</v>
      </c>
      <c r="E77" s="8">
        <f t="shared" si="2"/>
        <v>21.38</v>
      </c>
    </row>
    <row r="78" spans="1:5" s="29" customFormat="1" x14ac:dyDescent="0.25">
      <c r="A78" s="25" t="s">
        <v>75</v>
      </c>
      <c r="B78" s="26">
        <v>1</v>
      </c>
      <c r="C78" s="27" t="s">
        <v>6</v>
      </c>
      <c r="D78" s="28">
        <f>0*coef!$C$1</f>
        <v>0</v>
      </c>
      <c r="E78" s="28">
        <f t="shared" si="2"/>
        <v>0</v>
      </c>
    </row>
    <row r="79" spans="1:5" x14ac:dyDescent="0.25">
      <c r="A79" s="5" t="s">
        <v>76</v>
      </c>
      <c r="B79" s="6">
        <v>1</v>
      </c>
      <c r="C79" s="7" t="s">
        <v>28</v>
      </c>
      <c r="D79" s="8">
        <f>27.58*coef!$C$1</f>
        <v>27.58</v>
      </c>
      <c r="E79" s="8">
        <f t="shared" si="2"/>
        <v>27.58</v>
      </c>
    </row>
    <row r="80" spans="1:5" x14ac:dyDescent="0.25">
      <c r="A80" s="5"/>
      <c r="B80" s="6"/>
      <c r="C80" s="7"/>
      <c r="D80" s="8"/>
      <c r="E80" s="8"/>
    </row>
    <row r="81" spans="1:5" x14ac:dyDescent="0.25">
      <c r="A81" s="9" t="s">
        <v>77</v>
      </c>
      <c r="B81" s="11" t="s">
        <v>397</v>
      </c>
      <c r="C81" s="12" t="s">
        <v>398</v>
      </c>
      <c r="D81" s="14" t="s">
        <v>399</v>
      </c>
      <c r="E81" s="10">
        <f>SUBTOTAL(9,E82:E88)</f>
        <v>6114.6</v>
      </c>
    </row>
    <row r="82" spans="1:5" x14ac:dyDescent="0.25">
      <c r="A82" s="5" t="s">
        <v>78</v>
      </c>
      <c r="B82" s="6" t="s">
        <v>362</v>
      </c>
      <c r="C82" s="7" t="s">
        <v>14</v>
      </c>
      <c r="D82" s="8">
        <f>10.4900050821616*coef!$C$1</f>
        <v>10.4900050821616</v>
      </c>
      <c r="E82" s="8">
        <f t="shared" ref="E82:E87" si="3">D82*B82</f>
        <v>495.37999999999937</v>
      </c>
    </row>
    <row r="83" spans="1:5" s="29" customFormat="1" x14ac:dyDescent="0.25">
      <c r="A83" s="25" t="s">
        <v>79</v>
      </c>
      <c r="B83" s="26" t="s">
        <v>363</v>
      </c>
      <c r="C83" s="27" t="s">
        <v>10</v>
      </c>
      <c r="D83" s="28">
        <f>6.65002317193576*coef!$C$1</f>
        <v>6.6500231719357599</v>
      </c>
      <c r="E83" s="28">
        <f t="shared" si="3"/>
        <v>1650.1699999999992</v>
      </c>
    </row>
    <row r="84" spans="1:5" s="29" customFormat="1" x14ac:dyDescent="0.25">
      <c r="A84" s="25" t="s">
        <v>80</v>
      </c>
      <c r="B84" s="26" t="s">
        <v>363</v>
      </c>
      <c r="C84" s="27" t="s">
        <v>10</v>
      </c>
      <c r="D84" s="28">
        <f>14.3201354047029*coef!$C$1</f>
        <v>14.320135404702899</v>
      </c>
      <c r="E84" s="28">
        <f t="shared" si="3"/>
        <v>3553.4700000000012</v>
      </c>
    </row>
    <row r="85" spans="1:5" x14ac:dyDescent="0.25">
      <c r="A85" s="5" t="s">
        <v>81</v>
      </c>
      <c r="B85" s="6">
        <v>1</v>
      </c>
      <c r="C85" s="7" t="s">
        <v>28</v>
      </c>
      <c r="D85" s="8">
        <f>75*coef!$C$1</f>
        <v>75</v>
      </c>
      <c r="E85" s="8">
        <f t="shared" si="3"/>
        <v>75</v>
      </c>
    </row>
    <row r="86" spans="1:5" s="29" customFormat="1" x14ac:dyDescent="0.25">
      <c r="A86" s="25" t="s">
        <v>82</v>
      </c>
      <c r="B86" s="26" t="s">
        <v>363</v>
      </c>
      <c r="C86" s="27" t="s">
        <v>10</v>
      </c>
      <c r="D86" s="28">
        <f>0.499788430151726*coef!$C$1</f>
        <v>0.49978843015172603</v>
      </c>
      <c r="E86" s="28">
        <f t="shared" si="3"/>
        <v>124.02000000000005</v>
      </c>
    </row>
    <row r="87" spans="1:5" x14ac:dyDescent="0.25">
      <c r="A87" s="5" t="s">
        <v>83</v>
      </c>
      <c r="B87" s="6" t="s">
        <v>364</v>
      </c>
      <c r="C87" s="7" t="s">
        <v>28</v>
      </c>
      <c r="D87" s="8">
        <f>80.0029554102479*coef!$C$1</f>
        <v>80.002955410247907</v>
      </c>
      <c r="E87" s="8">
        <f t="shared" si="3"/>
        <v>216.56000000000006</v>
      </c>
    </row>
    <row r="88" spans="1:5" x14ac:dyDescent="0.25">
      <c r="A88" s="5"/>
      <c r="B88" s="6"/>
      <c r="C88" s="7"/>
      <c r="D88" s="8"/>
      <c r="E88" s="8"/>
    </row>
    <row r="89" spans="1:5" x14ac:dyDescent="0.25">
      <c r="A89" s="9" t="s">
        <v>84</v>
      </c>
      <c r="B89" s="11" t="s">
        <v>397</v>
      </c>
      <c r="C89" s="12" t="s">
        <v>398</v>
      </c>
      <c r="D89" s="14" t="s">
        <v>399</v>
      </c>
      <c r="E89" s="10">
        <f>SUBTOTAL(9,E90:E103)</f>
        <v>7840.9900000000052</v>
      </c>
    </row>
    <row r="90" spans="1:5" x14ac:dyDescent="0.25">
      <c r="A90" s="5" t="s">
        <v>85</v>
      </c>
      <c r="B90" s="6">
        <v>1</v>
      </c>
      <c r="C90" s="7" t="s">
        <v>28</v>
      </c>
      <c r="D90" s="8">
        <f>0*coef!$C$1</f>
        <v>0</v>
      </c>
      <c r="E90" s="8">
        <f t="shared" ref="E90:E102" si="4">D90*B90</f>
        <v>0</v>
      </c>
    </row>
    <row r="91" spans="1:5" x14ac:dyDescent="0.25">
      <c r="A91" s="5" t="s">
        <v>86</v>
      </c>
      <c r="B91" s="6" t="s">
        <v>365</v>
      </c>
      <c r="C91" s="7" t="s">
        <v>10</v>
      </c>
      <c r="D91" s="8">
        <f>57.3699818156386*coef!$C$1</f>
        <v>57.369981815638603</v>
      </c>
      <c r="E91" s="8">
        <f t="shared" si="4"/>
        <v>4101.3800000000037</v>
      </c>
    </row>
    <row r="92" spans="1:5" x14ac:dyDescent="0.25">
      <c r="A92" s="5" t="s">
        <v>87</v>
      </c>
      <c r="B92" s="6" t="s">
        <v>366</v>
      </c>
      <c r="C92" s="7" t="s">
        <v>14</v>
      </c>
      <c r="D92" s="8">
        <f>26.0003342804613*coef!$C$1</f>
        <v>26.000334280461299</v>
      </c>
      <c r="E92" s="8">
        <f t="shared" si="4"/>
        <v>622.23999999999978</v>
      </c>
    </row>
    <row r="93" spans="1:5" s="29" customFormat="1" x14ac:dyDescent="0.25">
      <c r="A93" s="25" t="s">
        <v>88</v>
      </c>
      <c r="B93" s="26">
        <v>2</v>
      </c>
      <c r="C93" s="27" t="s">
        <v>28</v>
      </c>
      <c r="D93" s="28">
        <f>51.5*coef!$C$1</f>
        <v>51.5</v>
      </c>
      <c r="E93" s="28">
        <f t="shared" si="4"/>
        <v>103</v>
      </c>
    </row>
    <row r="94" spans="1:5" x14ac:dyDescent="0.25">
      <c r="A94" s="5" t="s">
        <v>89</v>
      </c>
      <c r="B94" s="6">
        <v>3</v>
      </c>
      <c r="C94" s="7" t="s">
        <v>28</v>
      </c>
      <c r="D94" s="8">
        <f>30.3*coef!$C$1</f>
        <v>30.3</v>
      </c>
      <c r="E94" s="8">
        <f t="shared" si="4"/>
        <v>90.9</v>
      </c>
    </row>
    <row r="95" spans="1:5" x14ac:dyDescent="0.25">
      <c r="A95" s="5" t="s">
        <v>90</v>
      </c>
      <c r="B95" s="6" t="s">
        <v>346</v>
      </c>
      <c r="C95" s="7" t="s">
        <v>14</v>
      </c>
      <c r="D95" s="8">
        <f>47.4699032958358*coef!$C$1</f>
        <v>47.469903295835799</v>
      </c>
      <c r="E95" s="8">
        <f t="shared" si="4"/>
        <v>1443.18</v>
      </c>
    </row>
    <row r="96" spans="1:5" x14ac:dyDescent="0.25">
      <c r="A96" s="5" t="s">
        <v>91</v>
      </c>
      <c r="B96" s="6">
        <v>1</v>
      </c>
      <c r="C96" s="7" t="s">
        <v>28</v>
      </c>
      <c r="D96" s="8">
        <f>85.84*coef!$C$1</f>
        <v>85.84</v>
      </c>
      <c r="E96" s="8">
        <f t="shared" si="4"/>
        <v>85.84</v>
      </c>
    </row>
    <row r="97" spans="1:5" x14ac:dyDescent="0.25">
      <c r="A97" s="5" t="s">
        <v>92</v>
      </c>
      <c r="B97" s="6" t="s">
        <v>367</v>
      </c>
      <c r="C97" s="7" t="s">
        <v>14</v>
      </c>
      <c r="D97" s="8">
        <f>100.990637927281*coef!$C$1</f>
        <v>100.990637927281</v>
      </c>
      <c r="E97" s="8">
        <f t="shared" si="4"/>
        <v>463.85000000000161</v>
      </c>
    </row>
    <row r="98" spans="1:5" x14ac:dyDescent="0.25">
      <c r="A98" s="5" t="s">
        <v>93</v>
      </c>
      <c r="B98" s="6">
        <v>1</v>
      </c>
      <c r="C98" s="7" t="s">
        <v>28</v>
      </c>
      <c r="D98" s="8">
        <f>100.74*coef!$C$1</f>
        <v>100.74</v>
      </c>
      <c r="E98" s="8">
        <f t="shared" si="4"/>
        <v>100.74</v>
      </c>
    </row>
    <row r="99" spans="1:5" x14ac:dyDescent="0.25">
      <c r="A99" s="5" t="s">
        <v>94</v>
      </c>
      <c r="B99" s="6">
        <v>1</v>
      </c>
      <c r="C99" s="7" t="s">
        <v>28</v>
      </c>
      <c r="D99" s="8">
        <f>758.18*coef!$C$1</f>
        <v>758.18</v>
      </c>
      <c r="E99" s="8">
        <f t="shared" si="4"/>
        <v>758.18</v>
      </c>
    </row>
    <row r="100" spans="1:5" x14ac:dyDescent="0.25">
      <c r="A100" s="5" t="s">
        <v>95</v>
      </c>
      <c r="B100" s="6">
        <v>1</v>
      </c>
      <c r="C100" s="7" t="s">
        <v>28</v>
      </c>
      <c r="D100" s="8">
        <f>71.68*coef!$C$1</f>
        <v>71.680000000000007</v>
      </c>
      <c r="E100" s="8">
        <f t="shared" si="4"/>
        <v>71.680000000000007</v>
      </c>
    </row>
    <row r="101" spans="1:5" x14ac:dyDescent="0.25">
      <c r="A101" s="5" t="s">
        <v>96</v>
      </c>
      <c r="B101" s="6">
        <v>1</v>
      </c>
      <c r="C101" s="7" t="s">
        <v>6</v>
      </c>
      <c r="D101" s="8">
        <f>0*coef!$C$1</f>
        <v>0</v>
      </c>
      <c r="E101" s="8">
        <f t="shared" si="4"/>
        <v>0</v>
      </c>
    </row>
    <row r="102" spans="1:5" x14ac:dyDescent="0.25">
      <c r="A102" s="5" t="s">
        <v>97</v>
      </c>
      <c r="B102" s="6" t="s">
        <v>365</v>
      </c>
      <c r="C102" s="7" t="s">
        <v>10</v>
      </c>
      <c r="D102" s="8">
        <f>0*coef!$C$1</f>
        <v>0</v>
      </c>
      <c r="E102" s="8">
        <f t="shared" si="4"/>
        <v>0</v>
      </c>
    </row>
    <row r="103" spans="1:5" x14ac:dyDescent="0.25">
      <c r="A103" s="5"/>
      <c r="B103" s="6"/>
      <c r="C103" s="7"/>
      <c r="D103" s="8"/>
      <c r="E103" s="8"/>
    </row>
    <row r="104" spans="1:5" x14ac:dyDescent="0.25">
      <c r="A104" s="9" t="s">
        <v>98</v>
      </c>
      <c r="B104" s="11" t="s">
        <v>397</v>
      </c>
      <c r="C104" s="12" t="s">
        <v>398</v>
      </c>
      <c r="D104" s="14" t="s">
        <v>399</v>
      </c>
      <c r="E104" s="10">
        <f>SUBTOTAL(9,E105:E106)</f>
        <v>607.94000000000062</v>
      </c>
    </row>
    <row r="105" spans="1:5" x14ac:dyDescent="0.25">
      <c r="A105" s="5" t="s">
        <v>99</v>
      </c>
      <c r="B105" s="6" t="s">
        <v>368</v>
      </c>
      <c r="C105" s="7" t="s">
        <v>14</v>
      </c>
      <c r="D105" s="8">
        <f>13.519992883512*coef!$C$1</f>
        <v>13.519992883512</v>
      </c>
      <c r="E105" s="8">
        <f>D105*B105</f>
        <v>607.94000000000062</v>
      </c>
    </row>
    <row r="106" spans="1:5" x14ac:dyDescent="0.25">
      <c r="A106" s="5"/>
      <c r="B106" s="6"/>
      <c r="C106" s="7"/>
      <c r="D106" s="8"/>
      <c r="E106" s="8"/>
    </row>
    <row r="107" spans="1:5" x14ac:dyDescent="0.25">
      <c r="A107" s="9" t="s">
        <v>100</v>
      </c>
      <c r="B107" s="11" t="s">
        <v>397</v>
      </c>
      <c r="C107" s="12" t="s">
        <v>398</v>
      </c>
      <c r="D107" s="14" t="s">
        <v>399</v>
      </c>
      <c r="E107" s="10">
        <f>SUBTOTAL(9,E108:E136)</f>
        <v>6547.3600000000015</v>
      </c>
    </row>
    <row r="108" spans="1:5" s="29" customFormat="1" x14ac:dyDescent="0.25">
      <c r="A108" s="25" t="s">
        <v>101</v>
      </c>
      <c r="B108" s="26" t="s">
        <v>369</v>
      </c>
      <c r="C108" s="27" t="s">
        <v>28</v>
      </c>
      <c r="D108" s="28">
        <f>21.6*coef!$C$1</f>
        <v>21.6</v>
      </c>
      <c r="E108" s="28">
        <f t="shared" ref="E108:E135" si="5">D108*B108</f>
        <v>56.7</v>
      </c>
    </row>
    <row r="109" spans="1:5" x14ac:dyDescent="0.25">
      <c r="A109" s="5" t="s">
        <v>102</v>
      </c>
      <c r="B109" s="6">
        <v>2</v>
      </c>
      <c r="C109" s="7" t="s">
        <v>28</v>
      </c>
      <c r="D109" s="8">
        <f>0*coef!$C$1</f>
        <v>0</v>
      </c>
      <c r="E109" s="8">
        <f t="shared" si="5"/>
        <v>0</v>
      </c>
    </row>
    <row r="110" spans="1:5" x14ac:dyDescent="0.25">
      <c r="A110" s="5" t="s">
        <v>103</v>
      </c>
      <c r="B110" s="6">
        <v>14</v>
      </c>
      <c r="C110" s="7" t="s">
        <v>28</v>
      </c>
      <c r="D110" s="8">
        <f>0*coef!$C$1</f>
        <v>0</v>
      </c>
      <c r="E110" s="8">
        <f t="shared" si="5"/>
        <v>0</v>
      </c>
    </row>
    <row r="111" spans="1:5" x14ac:dyDescent="0.25">
      <c r="A111" s="5" t="s">
        <v>104</v>
      </c>
      <c r="B111" s="6">
        <v>1</v>
      </c>
      <c r="C111" s="7" t="s">
        <v>28</v>
      </c>
      <c r="D111" s="8">
        <f>135.44*coef!$C$1</f>
        <v>135.44</v>
      </c>
      <c r="E111" s="8">
        <f t="shared" si="5"/>
        <v>135.44</v>
      </c>
    </row>
    <row r="112" spans="1:5" x14ac:dyDescent="0.25">
      <c r="A112" s="5" t="s">
        <v>105</v>
      </c>
      <c r="B112" s="6">
        <v>3</v>
      </c>
      <c r="C112" s="7" t="s">
        <v>28</v>
      </c>
      <c r="D112" s="8">
        <f>138.05*coef!$C$1</f>
        <v>138.05000000000001</v>
      </c>
      <c r="E112" s="8">
        <f t="shared" si="5"/>
        <v>414.15000000000003</v>
      </c>
    </row>
    <row r="113" spans="1:5" x14ac:dyDescent="0.25">
      <c r="A113" s="5" t="s">
        <v>106</v>
      </c>
      <c r="B113" s="6">
        <v>1</v>
      </c>
      <c r="C113" s="7" t="s">
        <v>28</v>
      </c>
      <c r="D113" s="8">
        <f>74.97*coef!$C$1</f>
        <v>74.97</v>
      </c>
      <c r="E113" s="8">
        <f t="shared" si="5"/>
        <v>74.97</v>
      </c>
    </row>
    <row r="114" spans="1:5" x14ac:dyDescent="0.25">
      <c r="A114" s="5" t="s">
        <v>107</v>
      </c>
      <c r="B114" s="6">
        <v>1</v>
      </c>
      <c r="C114" s="7" t="s">
        <v>28</v>
      </c>
      <c r="D114" s="8">
        <f>159.06*coef!$C$1</f>
        <v>159.06</v>
      </c>
      <c r="E114" s="8">
        <f t="shared" si="5"/>
        <v>159.06</v>
      </c>
    </row>
    <row r="115" spans="1:5" x14ac:dyDescent="0.25">
      <c r="A115" s="5" t="s">
        <v>108</v>
      </c>
      <c r="B115" s="6">
        <v>1</v>
      </c>
      <c r="C115" s="7" t="s">
        <v>28</v>
      </c>
      <c r="D115" s="8">
        <f>0*coef!$C$1</f>
        <v>0</v>
      </c>
      <c r="E115" s="8">
        <f t="shared" si="5"/>
        <v>0</v>
      </c>
    </row>
    <row r="116" spans="1:5" x14ac:dyDescent="0.25">
      <c r="A116" s="5" t="s">
        <v>109</v>
      </c>
      <c r="B116" s="6">
        <v>1</v>
      </c>
      <c r="C116" s="7" t="s">
        <v>28</v>
      </c>
      <c r="D116" s="8">
        <f>976.2*coef!$C$1</f>
        <v>976.2</v>
      </c>
      <c r="E116" s="8">
        <f t="shared" si="5"/>
        <v>976.2</v>
      </c>
    </row>
    <row r="117" spans="1:5" x14ac:dyDescent="0.25">
      <c r="A117" s="5" t="s">
        <v>110</v>
      </c>
      <c r="B117" s="6">
        <v>1</v>
      </c>
      <c r="C117" s="7" t="s">
        <v>28</v>
      </c>
      <c r="D117" s="8">
        <f>11.46*coef!$C$1</f>
        <v>11.46</v>
      </c>
      <c r="E117" s="8">
        <f t="shared" si="5"/>
        <v>11.46</v>
      </c>
    </row>
    <row r="118" spans="1:5" x14ac:dyDescent="0.25">
      <c r="A118" s="5" t="s">
        <v>111</v>
      </c>
      <c r="B118" s="6">
        <v>1</v>
      </c>
      <c r="C118" s="7" t="s">
        <v>28</v>
      </c>
      <c r="D118" s="8">
        <f>12.51*coef!$C$1</f>
        <v>12.51</v>
      </c>
      <c r="E118" s="8">
        <f t="shared" si="5"/>
        <v>12.51</v>
      </c>
    </row>
    <row r="119" spans="1:5" x14ac:dyDescent="0.25">
      <c r="A119" s="5" t="s">
        <v>112</v>
      </c>
      <c r="B119" s="6">
        <v>4</v>
      </c>
      <c r="C119" s="7" t="s">
        <v>28</v>
      </c>
      <c r="D119" s="8">
        <f>19.81*coef!$C$1</f>
        <v>19.809999999999999</v>
      </c>
      <c r="E119" s="8">
        <f t="shared" si="5"/>
        <v>79.239999999999995</v>
      </c>
    </row>
    <row r="120" spans="1:5" x14ac:dyDescent="0.25">
      <c r="A120" s="5" t="s">
        <v>113</v>
      </c>
      <c r="B120" s="6" t="s">
        <v>370</v>
      </c>
      <c r="C120" s="7" t="s">
        <v>10</v>
      </c>
      <c r="D120" s="8">
        <f>130.166666666667*coef!$C$1</f>
        <v>130.166666666667</v>
      </c>
      <c r="E120" s="8">
        <f t="shared" si="5"/>
        <v>31.24000000000008</v>
      </c>
    </row>
    <row r="121" spans="1:5" x14ac:dyDescent="0.25">
      <c r="A121" s="5" t="s">
        <v>114</v>
      </c>
      <c r="B121" s="6">
        <v>12</v>
      </c>
      <c r="C121" s="7" t="s">
        <v>28</v>
      </c>
      <c r="D121" s="8">
        <f>0*coef!$C$1</f>
        <v>0</v>
      </c>
      <c r="E121" s="8">
        <f t="shared" si="5"/>
        <v>0</v>
      </c>
    </row>
    <row r="122" spans="1:5" x14ac:dyDescent="0.25">
      <c r="A122" s="5" t="s">
        <v>115</v>
      </c>
      <c r="B122" s="6">
        <v>1</v>
      </c>
      <c r="C122" s="7" t="s">
        <v>28</v>
      </c>
      <c r="D122" s="8">
        <f>275.16*coef!$C$1</f>
        <v>275.16000000000003</v>
      </c>
      <c r="E122" s="8">
        <f t="shared" si="5"/>
        <v>275.16000000000003</v>
      </c>
    </row>
    <row r="123" spans="1:5" x14ac:dyDescent="0.25">
      <c r="A123" s="5" t="s">
        <v>116</v>
      </c>
      <c r="B123" s="6">
        <v>2</v>
      </c>
      <c r="C123" s="7" t="s">
        <v>28</v>
      </c>
      <c r="D123" s="8">
        <f>0*coef!$C$1</f>
        <v>0</v>
      </c>
      <c r="E123" s="8">
        <f t="shared" si="5"/>
        <v>0</v>
      </c>
    </row>
    <row r="124" spans="1:5" x14ac:dyDescent="0.25">
      <c r="A124" s="5" t="s">
        <v>117</v>
      </c>
      <c r="B124" s="6">
        <v>2</v>
      </c>
      <c r="C124" s="7" t="s">
        <v>28</v>
      </c>
      <c r="D124" s="8">
        <f>696.73*coef!$C$1</f>
        <v>696.73</v>
      </c>
      <c r="E124" s="8">
        <f t="shared" si="5"/>
        <v>1393.46</v>
      </c>
    </row>
    <row r="125" spans="1:5" x14ac:dyDescent="0.25">
      <c r="A125" s="5" t="s">
        <v>118</v>
      </c>
      <c r="B125" s="6">
        <v>1</v>
      </c>
      <c r="C125" s="7" t="s">
        <v>28</v>
      </c>
      <c r="D125" s="8">
        <f>113.13*coef!$C$1</f>
        <v>113.13</v>
      </c>
      <c r="E125" s="8">
        <f t="shared" si="5"/>
        <v>113.13</v>
      </c>
    </row>
    <row r="126" spans="1:5" x14ac:dyDescent="0.25">
      <c r="A126" s="5" t="s">
        <v>119</v>
      </c>
      <c r="B126" s="6">
        <v>2</v>
      </c>
      <c r="C126" s="7" t="s">
        <v>28</v>
      </c>
      <c r="D126" s="8">
        <f>128.91*coef!$C$1</f>
        <v>128.91</v>
      </c>
      <c r="E126" s="8">
        <f t="shared" si="5"/>
        <v>257.82</v>
      </c>
    </row>
    <row r="127" spans="1:5" x14ac:dyDescent="0.25">
      <c r="A127" s="5" t="s">
        <v>120</v>
      </c>
      <c r="B127" s="6">
        <v>2</v>
      </c>
      <c r="C127" s="7" t="s">
        <v>28</v>
      </c>
      <c r="D127" s="8">
        <f>195.83*coef!$C$1</f>
        <v>195.83</v>
      </c>
      <c r="E127" s="8">
        <f t="shared" si="5"/>
        <v>391.66</v>
      </c>
    </row>
    <row r="128" spans="1:5" x14ac:dyDescent="0.25">
      <c r="A128" s="5" t="s">
        <v>121</v>
      </c>
      <c r="B128" s="6">
        <v>1</v>
      </c>
      <c r="C128" s="7" t="s">
        <v>28</v>
      </c>
      <c r="D128" s="8">
        <f>312.52*coef!$C$1</f>
        <v>312.52</v>
      </c>
      <c r="E128" s="8">
        <f t="shared" si="5"/>
        <v>312.52</v>
      </c>
    </row>
    <row r="129" spans="1:5" x14ac:dyDescent="0.25">
      <c r="A129" s="5" t="s">
        <v>122</v>
      </c>
      <c r="B129" s="6">
        <v>3</v>
      </c>
      <c r="C129" s="7" t="s">
        <v>28</v>
      </c>
      <c r="D129" s="8">
        <f>241.46*coef!$C$1</f>
        <v>241.46</v>
      </c>
      <c r="E129" s="8">
        <f t="shared" si="5"/>
        <v>724.38</v>
      </c>
    </row>
    <row r="130" spans="1:5" x14ac:dyDescent="0.25">
      <c r="A130" s="5" t="s">
        <v>123</v>
      </c>
      <c r="B130" s="6">
        <v>1</v>
      </c>
      <c r="C130" s="7" t="s">
        <v>28</v>
      </c>
      <c r="D130" s="8">
        <f>191.66*coef!$C$1</f>
        <v>191.66</v>
      </c>
      <c r="E130" s="8">
        <f t="shared" si="5"/>
        <v>191.66</v>
      </c>
    </row>
    <row r="131" spans="1:5" x14ac:dyDescent="0.25">
      <c r="A131" s="5" t="s">
        <v>124</v>
      </c>
      <c r="B131" s="6">
        <v>1</v>
      </c>
      <c r="C131" s="7" t="s">
        <v>28</v>
      </c>
      <c r="D131" s="8">
        <f>334.46*coef!$C$1</f>
        <v>334.46</v>
      </c>
      <c r="E131" s="8">
        <f t="shared" si="5"/>
        <v>334.46</v>
      </c>
    </row>
    <row r="132" spans="1:5" x14ac:dyDescent="0.25">
      <c r="A132" s="5" t="s">
        <v>125</v>
      </c>
      <c r="B132" s="6">
        <v>1</v>
      </c>
      <c r="C132" s="7" t="s">
        <v>28</v>
      </c>
      <c r="D132" s="8">
        <f>411.56*coef!$C$1</f>
        <v>411.56</v>
      </c>
      <c r="E132" s="8">
        <f t="shared" si="5"/>
        <v>411.56</v>
      </c>
    </row>
    <row r="133" spans="1:5" x14ac:dyDescent="0.25">
      <c r="A133" s="5" t="s">
        <v>126</v>
      </c>
      <c r="B133" s="6" t="s">
        <v>371</v>
      </c>
      <c r="C133" s="7" t="s">
        <v>10</v>
      </c>
      <c r="D133" s="8">
        <f>20*coef!$C$1</f>
        <v>20</v>
      </c>
      <c r="E133" s="8">
        <f t="shared" si="5"/>
        <v>15</v>
      </c>
    </row>
    <row r="134" spans="1:5" x14ac:dyDescent="0.25">
      <c r="A134" s="5" t="s">
        <v>127</v>
      </c>
      <c r="B134" s="6" t="s">
        <v>372</v>
      </c>
      <c r="C134" s="7" t="s">
        <v>10</v>
      </c>
      <c r="D134" s="8">
        <f>4*coef!$C$1</f>
        <v>4</v>
      </c>
      <c r="E134" s="8">
        <f t="shared" si="5"/>
        <v>52.76</v>
      </c>
    </row>
    <row r="135" spans="1:5" x14ac:dyDescent="0.25">
      <c r="A135" s="5" t="s">
        <v>128</v>
      </c>
      <c r="B135" s="6">
        <v>6</v>
      </c>
      <c r="C135" s="7" t="s">
        <v>28</v>
      </c>
      <c r="D135" s="8">
        <f>20.47*coef!$C$1</f>
        <v>20.47</v>
      </c>
      <c r="E135" s="8">
        <f t="shared" si="5"/>
        <v>122.82</v>
      </c>
    </row>
    <row r="136" spans="1:5" x14ac:dyDescent="0.25">
      <c r="A136" s="5"/>
      <c r="B136" s="6"/>
      <c r="C136" s="7"/>
      <c r="D136" s="8"/>
      <c r="E136" s="8"/>
    </row>
    <row r="137" spans="1:5" x14ac:dyDescent="0.25">
      <c r="A137" s="9" t="s">
        <v>129</v>
      </c>
      <c r="B137" s="11" t="s">
        <v>397</v>
      </c>
      <c r="C137" s="12" t="s">
        <v>398</v>
      </c>
      <c r="D137" s="14" t="s">
        <v>399</v>
      </c>
      <c r="E137" s="10">
        <f>SUBTOTAL(9,E138:E152)</f>
        <v>2102.0699999999997</v>
      </c>
    </row>
    <row r="138" spans="1:5" x14ac:dyDescent="0.25">
      <c r="A138" s="5" t="s">
        <v>130</v>
      </c>
      <c r="B138" s="6">
        <v>6</v>
      </c>
      <c r="C138" s="7" t="s">
        <v>28</v>
      </c>
      <c r="D138" s="8">
        <f>40.8*coef!$C$1</f>
        <v>40.799999999999997</v>
      </c>
      <c r="E138" s="8">
        <f t="shared" ref="E138:E151" si="6">D138*B138</f>
        <v>244.79999999999998</v>
      </c>
    </row>
    <row r="139" spans="1:5" x14ac:dyDescent="0.25">
      <c r="A139" s="5" t="s">
        <v>131</v>
      </c>
      <c r="B139" s="6">
        <v>2</v>
      </c>
      <c r="C139" s="7" t="s">
        <v>28</v>
      </c>
      <c r="D139" s="8">
        <f>61.2*coef!$C$1</f>
        <v>61.2</v>
      </c>
      <c r="E139" s="8">
        <f t="shared" si="6"/>
        <v>122.4</v>
      </c>
    </row>
    <row r="140" spans="1:5" x14ac:dyDescent="0.25">
      <c r="A140" s="5" t="s">
        <v>132</v>
      </c>
      <c r="B140" s="6">
        <v>1</v>
      </c>
      <c r="C140" s="7" t="s">
        <v>28</v>
      </c>
      <c r="D140" s="8">
        <f>25.5*coef!$C$1</f>
        <v>25.5</v>
      </c>
      <c r="E140" s="8">
        <f t="shared" si="6"/>
        <v>25.5</v>
      </c>
    </row>
    <row r="141" spans="1:5" x14ac:dyDescent="0.25">
      <c r="A141" s="5" t="s">
        <v>133</v>
      </c>
      <c r="B141" s="6">
        <v>1</v>
      </c>
      <c r="C141" s="7" t="s">
        <v>28</v>
      </c>
      <c r="D141" s="8">
        <f>33.15*coef!$C$1</f>
        <v>33.15</v>
      </c>
      <c r="E141" s="8">
        <f t="shared" si="6"/>
        <v>33.15</v>
      </c>
    </row>
    <row r="142" spans="1:5" x14ac:dyDescent="0.25">
      <c r="A142" s="5" t="s">
        <v>134</v>
      </c>
      <c r="B142" s="6">
        <v>4</v>
      </c>
      <c r="C142" s="7" t="s">
        <v>28</v>
      </c>
      <c r="D142" s="8">
        <f>45.9*coef!$C$1</f>
        <v>45.9</v>
      </c>
      <c r="E142" s="8">
        <f t="shared" si="6"/>
        <v>183.6</v>
      </c>
    </row>
    <row r="143" spans="1:5" x14ac:dyDescent="0.25">
      <c r="A143" s="5" t="s">
        <v>135</v>
      </c>
      <c r="B143" s="6">
        <v>4</v>
      </c>
      <c r="C143" s="7" t="s">
        <v>28</v>
      </c>
      <c r="D143" s="8">
        <f>56.1*coef!$C$1</f>
        <v>56.1</v>
      </c>
      <c r="E143" s="8">
        <f t="shared" si="6"/>
        <v>224.4</v>
      </c>
    </row>
    <row r="144" spans="1:5" x14ac:dyDescent="0.25">
      <c r="A144" s="5" t="s">
        <v>136</v>
      </c>
      <c r="B144" s="6">
        <v>1</v>
      </c>
      <c r="C144" s="7" t="s">
        <v>28</v>
      </c>
      <c r="D144" s="8">
        <f>22.95*coef!$C$1</f>
        <v>22.95</v>
      </c>
      <c r="E144" s="8">
        <f t="shared" si="6"/>
        <v>22.95</v>
      </c>
    </row>
    <row r="145" spans="1:5" x14ac:dyDescent="0.25">
      <c r="A145" s="5" t="s">
        <v>137</v>
      </c>
      <c r="B145" s="6">
        <v>1</v>
      </c>
      <c r="C145" s="7" t="s">
        <v>28</v>
      </c>
      <c r="D145" s="8">
        <f>28.05*coef!$C$1</f>
        <v>28.05</v>
      </c>
      <c r="E145" s="8">
        <f t="shared" si="6"/>
        <v>28.05</v>
      </c>
    </row>
    <row r="146" spans="1:5" x14ac:dyDescent="0.25">
      <c r="A146" s="5" t="s">
        <v>138</v>
      </c>
      <c r="B146" s="6">
        <v>6</v>
      </c>
      <c r="C146" s="7" t="s">
        <v>28</v>
      </c>
      <c r="D146" s="8">
        <f>22.95*coef!$C$1</f>
        <v>22.95</v>
      </c>
      <c r="E146" s="8">
        <f t="shared" si="6"/>
        <v>137.69999999999999</v>
      </c>
    </row>
    <row r="147" spans="1:5" x14ac:dyDescent="0.25">
      <c r="A147" s="5" t="s">
        <v>139</v>
      </c>
      <c r="B147" s="6">
        <v>1</v>
      </c>
      <c r="C147" s="7" t="s">
        <v>28</v>
      </c>
      <c r="D147" s="8">
        <f>56.1*coef!$C$1</f>
        <v>56.1</v>
      </c>
      <c r="E147" s="8">
        <f t="shared" si="6"/>
        <v>56.1</v>
      </c>
    </row>
    <row r="148" spans="1:5" s="29" customFormat="1" x14ac:dyDescent="0.25">
      <c r="A148" s="25" t="s">
        <v>140</v>
      </c>
      <c r="B148" s="26">
        <v>6</v>
      </c>
      <c r="C148" s="27" t="s">
        <v>28</v>
      </c>
      <c r="D148" s="28">
        <f>150*coef!$C$1</f>
        <v>150</v>
      </c>
      <c r="E148" s="28">
        <f t="shared" si="6"/>
        <v>900</v>
      </c>
    </row>
    <row r="149" spans="1:5" x14ac:dyDescent="0.25">
      <c r="A149" s="5" t="s">
        <v>141</v>
      </c>
      <c r="B149" s="6">
        <v>1</v>
      </c>
      <c r="C149" s="7" t="s">
        <v>28</v>
      </c>
      <c r="D149" s="8">
        <f>76.5*coef!$C$1</f>
        <v>76.5</v>
      </c>
      <c r="E149" s="8">
        <f t="shared" si="6"/>
        <v>76.5</v>
      </c>
    </row>
    <row r="150" spans="1:5" x14ac:dyDescent="0.25">
      <c r="A150" s="5" t="s">
        <v>142</v>
      </c>
      <c r="B150" s="6">
        <v>1</v>
      </c>
      <c r="C150" s="7" t="s">
        <v>28</v>
      </c>
      <c r="D150" s="8">
        <f>46.92*coef!$C$1</f>
        <v>46.92</v>
      </c>
      <c r="E150" s="8">
        <f t="shared" si="6"/>
        <v>46.92</v>
      </c>
    </row>
    <row r="151" spans="1:5" x14ac:dyDescent="0.25">
      <c r="A151" s="5" t="s">
        <v>143</v>
      </c>
      <c r="B151" s="6">
        <v>10</v>
      </c>
      <c r="C151" s="7" t="s">
        <v>28</v>
      </c>
      <c r="D151" s="8">
        <f>0*coef!$C$1</f>
        <v>0</v>
      </c>
      <c r="E151" s="8">
        <f t="shared" si="6"/>
        <v>0</v>
      </c>
    </row>
    <row r="152" spans="1:5" x14ac:dyDescent="0.25">
      <c r="A152" s="5"/>
      <c r="B152" s="6"/>
      <c r="C152" s="7"/>
      <c r="D152" s="8"/>
      <c r="E152" s="8"/>
    </row>
    <row r="153" spans="1:5" x14ac:dyDescent="0.25">
      <c r="A153" s="9" t="s">
        <v>144</v>
      </c>
      <c r="B153" s="11" t="s">
        <v>397</v>
      </c>
      <c r="C153" s="12" t="s">
        <v>398</v>
      </c>
      <c r="D153" s="14" t="s">
        <v>399</v>
      </c>
      <c r="E153" s="10">
        <f>SUBTOTAL(9,E154:E156)</f>
        <v>1269.6600000000001</v>
      </c>
    </row>
    <row r="154" spans="1:5" x14ac:dyDescent="0.25">
      <c r="A154" s="5" t="s">
        <v>145</v>
      </c>
      <c r="B154" s="6">
        <v>2</v>
      </c>
      <c r="C154" s="7" t="s">
        <v>28</v>
      </c>
      <c r="D154" s="8">
        <f>86*coef!$C$1</f>
        <v>86</v>
      </c>
      <c r="E154" s="8">
        <f>D154*B154</f>
        <v>172</v>
      </c>
    </row>
    <row r="155" spans="1:5" x14ac:dyDescent="0.25">
      <c r="A155" s="5" t="s">
        <v>146</v>
      </c>
      <c r="B155" s="6">
        <v>2</v>
      </c>
      <c r="C155" s="7" t="s">
        <v>28</v>
      </c>
      <c r="D155" s="8">
        <f>548.83*coef!$C$1</f>
        <v>548.83000000000004</v>
      </c>
      <c r="E155" s="8">
        <f>D155*B155</f>
        <v>1097.6600000000001</v>
      </c>
    </row>
    <row r="156" spans="1:5" x14ac:dyDescent="0.25">
      <c r="A156" s="5"/>
      <c r="B156" s="6"/>
      <c r="C156" s="7"/>
      <c r="D156" s="8"/>
      <c r="E156" s="8"/>
    </row>
    <row r="157" spans="1:5" x14ac:dyDescent="0.25">
      <c r="A157" s="9" t="s">
        <v>147</v>
      </c>
      <c r="B157" s="11" t="s">
        <v>397</v>
      </c>
      <c r="C157" s="12" t="s">
        <v>398</v>
      </c>
      <c r="D157" s="14" t="s">
        <v>399</v>
      </c>
      <c r="E157" s="10">
        <f>SUBTOTAL(9,E158:E163)</f>
        <v>2138.4099999999944</v>
      </c>
    </row>
    <row r="158" spans="1:5" x14ac:dyDescent="0.25">
      <c r="A158" s="5" t="s">
        <v>148</v>
      </c>
      <c r="B158" s="6" t="s">
        <v>373</v>
      </c>
      <c r="C158" s="7" t="s">
        <v>14</v>
      </c>
      <c r="D158" s="8">
        <f>0.779942693409742*coef!$C$1</f>
        <v>0.77994269340974198</v>
      </c>
      <c r="E158" s="8">
        <f>D158*B158</f>
        <v>54.439999999999991</v>
      </c>
    </row>
    <row r="159" spans="1:5" x14ac:dyDescent="0.25">
      <c r="A159" s="5" t="s">
        <v>149</v>
      </c>
      <c r="B159" s="6" t="s">
        <v>374</v>
      </c>
      <c r="C159" s="7" t="s">
        <v>14</v>
      </c>
      <c r="D159" s="8">
        <f>0.619913587802912*coef!$C$1</f>
        <v>0.61991358780291195</v>
      </c>
      <c r="E159" s="8">
        <f>D159*B159</f>
        <v>102.29999999999994</v>
      </c>
    </row>
    <row r="160" spans="1:5" x14ac:dyDescent="0.25">
      <c r="A160" s="5" t="s">
        <v>150</v>
      </c>
      <c r="B160" s="6" t="s">
        <v>375</v>
      </c>
      <c r="C160" s="7" t="s">
        <v>10</v>
      </c>
      <c r="D160" s="8">
        <f>16.6800624268435*coef!$C$1</f>
        <v>16.680062426843499</v>
      </c>
      <c r="E160" s="8">
        <f>D160*B160</f>
        <v>855.01999999999771</v>
      </c>
    </row>
    <row r="161" spans="1:5" x14ac:dyDescent="0.25">
      <c r="A161" s="5" t="s">
        <v>151</v>
      </c>
      <c r="B161" s="6" t="s">
        <v>376</v>
      </c>
      <c r="C161" s="7" t="s">
        <v>10</v>
      </c>
      <c r="D161" s="8">
        <f>16.6799621630143*coef!$C$1</f>
        <v>16.679962163014299</v>
      </c>
      <c r="E161" s="8">
        <f>D161*B161</f>
        <v>1058.009999999997</v>
      </c>
    </row>
    <row r="162" spans="1:5" x14ac:dyDescent="0.25">
      <c r="A162" s="5" t="s">
        <v>152</v>
      </c>
      <c r="B162" s="6">
        <v>1</v>
      </c>
      <c r="C162" s="7" t="s">
        <v>28</v>
      </c>
      <c r="D162" s="8">
        <f>68.64*coef!$C$1</f>
        <v>68.64</v>
      </c>
      <c r="E162" s="8">
        <f>D162*B162</f>
        <v>68.64</v>
      </c>
    </row>
    <row r="163" spans="1:5" x14ac:dyDescent="0.25">
      <c r="A163" s="5"/>
      <c r="B163" s="6"/>
      <c r="C163" s="7"/>
      <c r="D163" s="8"/>
      <c r="E163" s="8"/>
    </row>
    <row r="164" spans="1:5" x14ac:dyDescent="0.25">
      <c r="A164" s="9" t="s">
        <v>153</v>
      </c>
      <c r="B164" s="11" t="s">
        <v>397</v>
      </c>
      <c r="C164" s="12" t="s">
        <v>398</v>
      </c>
      <c r="D164" s="14" t="s">
        <v>399</v>
      </c>
      <c r="E164" s="10">
        <f>SUBTOTAL(9,E165:E166)</f>
        <v>512.6</v>
      </c>
    </row>
    <row r="165" spans="1:5" x14ac:dyDescent="0.25">
      <c r="A165" s="5" t="s">
        <v>154</v>
      </c>
      <c r="B165" s="6" t="s">
        <v>375</v>
      </c>
      <c r="C165" s="7" t="s">
        <v>10</v>
      </c>
      <c r="D165" s="8">
        <f>10*coef!$C$1</f>
        <v>10</v>
      </c>
      <c r="E165" s="8">
        <f>D165*B165</f>
        <v>512.6</v>
      </c>
    </row>
    <row r="166" spans="1:5" x14ac:dyDescent="0.25">
      <c r="A166" s="5"/>
      <c r="B166" s="6"/>
      <c r="C166" s="7"/>
      <c r="D166" s="8"/>
      <c r="E166" s="8"/>
    </row>
    <row r="167" spans="1:5" x14ac:dyDescent="0.25">
      <c r="A167" s="9" t="s">
        <v>155</v>
      </c>
      <c r="B167" s="11" t="s">
        <v>397</v>
      </c>
      <c r="C167" s="12" t="s">
        <v>398</v>
      </c>
      <c r="D167" s="14" t="s">
        <v>399</v>
      </c>
      <c r="E167" s="10">
        <f>SUBTOTAL(9,E168:E175)</f>
        <v>5042.0000000000073</v>
      </c>
    </row>
    <row r="168" spans="1:5" x14ac:dyDescent="0.25">
      <c r="A168" s="5" t="s">
        <v>156</v>
      </c>
      <c r="B168" s="6" t="s">
        <v>377</v>
      </c>
      <c r="C168" s="7" t="s">
        <v>10</v>
      </c>
      <c r="D168" s="8">
        <f>26.8999570367643*coef!$C$1</f>
        <v>26.899957036764299</v>
      </c>
      <c r="E168" s="8">
        <f t="shared" ref="E168:E174" si="7">D168*B168</f>
        <v>4382.8100000000077</v>
      </c>
    </row>
    <row r="169" spans="1:5" x14ac:dyDescent="0.25">
      <c r="A169" s="5" t="s">
        <v>157</v>
      </c>
      <c r="B169" s="6" t="s">
        <v>378</v>
      </c>
      <c r="C169" s="7" t="s">
        <v>10</v>
      </c>
      <c r="D169" s="8">
        <f>4.77033492822967*coef!$C$1</f>
        <v>4.7703349282296701</v>
      </c>
      <c r="E169" s="8">
        <f t="shared" si="7"/>
        <v>89.730000000000089</v>
      </c>
    </row>
    <row r="170" spans="1:5" x14ac:dyDescent="0.25">
      <c r="A170" s="5" t="s">
        <v>158</v>
      </c>
      <c r="B170" s="6" t="s">
        <v>379</v>
      </c>
      <c r="C170" s="7" t="s">
        <v>10</v>
      </c>
      <c r="D170" s="8">
        <f>10.6101910828025*coef!$C$1</f>
        <v>10.610191082802499</v>
      </c>
      <c r="E170" s="8">
        <f t="shared" si="7"/>
        <v>83.289999999999623</v>
      </c>
    </row>
    <row r="171" spans="1:5" x14ac:dyDescent="0.25">
      <c r="A171" s="5" t="s">
        <v>159</v>
      </c>
      <c r="B171" s="6" t="s">
        <v>380</v>
      </c>
      <c r="C171" s="7" t="s">
        <v>10</v>
      </c>
      <c r="D171" s="8">
        <f>10.610824742268*coef!$C$1</f>
        <v>10.610824742268001</v>
      </c>
      <c r="E171" s="8">
        <f t="shared" si="7"/>
        <v>123.50999999999954</v>
      </c>
    </row>
    <row r="172" spans="1:5" x14ac:dyDescent="0.25">
      <c r="A172" s="5" t="s">
        <v>160</v>
      </c>
      <c r="B172" s="6" t="s">
        <v>381</v>
      </c>
      <c r="C172" s="7" t="s">
        <v>10</v>
      </c>
      <c r="D172" s="8">
        <f>45.6102003642987*coef!$C$1</f>
        <v>45.610200364298699</v>
      </c>
      <c r="E172" s="8">
        <f t="shared" si="7"/>
        <v>256.65999999999985</v>
      </c>
    </row>
    <row r="173" spans="1:5" x14ac:dyDescent="0.25">
      <c r="A173" s="5" t="s">
        <v>161</v>
      </c>
      <c r="B173" s="6">
        <v>2</v>
      </c>
      <c r="C173" s="7" t="s">
        <v>28</v>
      </c>
      <c r="D173" s="8">
        <f>52*coef!$C$1</f>
        <v>52</v>
      </c>
      <c r="E173" s="8">
        <f t="shared" si="7"/>
        <v>104</v>
      </c>
    </row>
    <row r="174" spans="1:5" s="29" customFormat="1" x14ac:dyDescent="0.25">
      <c r="A174" s="25" t="s">
        <v>162</v>
      </c>
      <c r="B174" s="26">
        <v>1</v>
      </c>
      <c r="C174" s="27" t="s">
        <v>28</v>
      </c>
      <c r="D174" s="28">
        <f>2*coef!$C$1</f>
        <v>2</v>
      </c>
      <c r="E174" s="28">
        <f t="shared" si="7"/>
        <v>2</v>
      </c>
    </row>
    <row r="175" spans="1:5" x14ac:dyDescent="0.25">
      <c r="A175" s="5"/>
      <c r="B175" s="6"/>
      <c r="C175" s="7"/>
      <c r="D175" s="8"/>
      <c r="E175" s="8"/>
    </row>
    <row r="176" spans="1:5" x14ac:dyDescent="0.25">
      <c r="A176" s="9" t="s">
        <v>163</v>
      </c>
      <c r="B176" s="11" t="s">
        <v>397</v>
      </c>
      <c r="C176" s="12" t="s">
        <v>398</v>
      </c>
      <c r="D176" s="14" t="s">
        <v>399</v>
      </c>
      <c r="E176" s="10">
        <f>SUBTOTAL(9,E177:E183)</f>
        <v>1998.6200000000022</v>
      </c>
    </row>
    <row r="177" spans="1:5" x14ac:dyDescent="0.25">
      <c r="A177" s="5" t="s">
        <v>164</v>
      </c>
      <c r="B177" s="6" t="s">
        <v>382</v>
      </c>
      <c r="C177" s="7" t="s">
        <v>10</v>
      </c>
      <c r="D177" s="8">
        <f>19.0497144776621*coef!$C$1</f>
        <v>19.0497144776621</v>
      </c>
      <c r="E177" s="8">
        <f t="shared" ref="E177:E182" si="8">D177*B177</f>
        <v>1701.3300000000022</v>
      </c>
    </row>
    <row r="178" spans="1:5" x14ac:dyDescent="0.25">
      <c r="A178" s="5" t="s">
        <v>165</v>
      </c>
      <c r="B178" s="6" t="s">
        <v>383</v>
      </c>
      <c r="C178" s="7" t="s">
        <v>10</v>
      </c>
      <c r="D178" s="8">
        <f>5.07992815446789*coef!$C$1</f>
        <v>5.0799281544678898</v>
      </c>
      <c r="E178" s="8">
        <f t="shared" si="8"/>
        <v>113.12999999999991</v>
      </c>
    </row>
    <row r="179" spans="1:5" x14ac:dyDescent="0.25">
      <c r="A179" s="5" t="s">
        <v>166</v>
      </c>
      <c r="B179" s="6" t="s">
        <v>384</v>
      </c>
      <c r="C179" s="7" t="s">
        <v>14</v>
      </c>
      <c r="D179" s="8">
        <f>1.68017578125*coef!$C$1</f>
        <v>1.68017578125</v>
      </c>
      <c r="E179" s="8">
        <f t="shared" si="8"/>
        <v>34.410000000000004</v>
      </c>
    </row>
    <row r="180" spans="1:5" x14ac:dyDescent="0.25">
      <c r="A180" s="5" t="s">
        <v>167</v>
      </c>
      <c r="B180" s="6">
        <v>1</v>
      </c>
      <c r="C180" s="7" t="s">
        <v>28</v>
      </c>
      <c r="D180" s="8">
        <f>80*coef!$C$1</f>
        <v>80</v>
      </c>
      <c r="E180" s="8">
        <f t="shared" si="8"/>
        <v>80</v>
      </c>
    </row>
    <row r="181" spans="1:5" x14ac:dyDescent="0.25">
      <c r="A181" s="5" t="s">
        <v>168</v>
      </c>
      <c r="B181" s="6">
        <v>1</v>
      </c>
      <c r="C181" s="7" t="s">
        <v>28</v>
      </c>
      <c r="D181" s="8">
        <f>60*coef!$C$1</f>
        <v>60</v>
      </c>
      <c r="E181" s="8">
        <f t="shared" si="8"/>
        <v>60</v>
      </c>
    </row>
    <row r="182" spans="1:5" x14ac:dyDescent="0.25">
      <c r="A182" s="5" t="s">
        <v>169</v>
      </c>
      <c r="B182" s="6" t="s">
        <v>385</v>
      </c>
      <c r="C182" s="7" t="s">
        <v>14</v>
      </c>
      <c r="D182" s="8">
        <f>6.86136523574947*coef!$C$1</f>
        <v>6.8613652357494699</v>
      </c>
      <c r="E182" s="8">
        <f t="shared" si="8"/>
        <v>9.7499999999999964</v>
      </c>
    </row>
    <row r="183" spans="1:5" x14ac:dyDescent="0.25">
      <c r="A183" s="5"/>
      <c r="B183" s="6"/>
      <c r="C183" s="7"/>
      <c r="D183" s="8"/>
      <c r="E183" s="8"/>
    </row>
    <row r="184" spans="1:5" x14ac:dyDescent="0.25">
      <c r="A184" s="9" t="s">
        <v>170</v>
      </c>
      <c r="B184" s="11" t="s">
        <v>397</v>
      </c>
      <c r="C184" s="12" t="s">
        <v>398</v>
      </c>
      <c r="D184" s="14" t="s">
        <v>399</v>
      </c>
      <c r="E184" s="10">
        <f>SUBTOTAL(9,E185:E187)</f>
        <v>384.9899999999999</v>
      </c>
    </row>
    <row r="185" spans="1:5" x14ac:dyDescent="0.25">
      <c r="A185" s="5" t="s">
        <v>171</v>
      </c>
      <c r="B185" s="6" t="s">
        <v>386</v>
      </c>
      <c r="C185" s="7" t="s">
        <v>14</v>
      </c>
      <c r="D185" s="8">
        <f>181.998898678414*coef!$C$1</f>
        <v>181.99889867841401</v>
      </c>
      <c r="E185" s="8">
        <f>D185*B185</f>
        <v>330.50999999999988</v>
      </c>
    </row>
    <row r="186" spans="1:5" x14ac:dyDescent="0.25">
      <c r="A186" s="5" t="s">
        <v>172</v>
      </c>
      <c r="B186" s="6" t="s">
        <v>386</v>
      </c>
      <c r="C186" s="7" t="s">
        <v>14</v>
      </c>
      <c r="D186" s="8">
        <f>30*coef!$C$1</f>
        <v>30</v>
      </c>
      <c r="E186" s="8">
        <f>D186*B186</f>
        <v>54.480000000000004</v>
      </c>
    </row>
    <row r="187" spans="1:5" x14ac:dyDescent="0.25">
      <c r="A187" s="5"/>
      <c r="B187" s="6"/>
      <c r="C187" s="7"/>
      <c r="D187" s="8"/>
      <c r="E187" s="8"/>
    </row>
    <row r="188" spans="1:5" x14ac:dyDescent="0.25">
      <c r="A188" s="9" t="s">
        <v>173</v>
      </c>
      <c r="B188" s="11" t="s">
        <v>397</v>
      </c>
      <c r="C188" s="12" t="s">
        <v>398</v>
      </c>
      <c r="D188" s="14" t="s">
        <v>399</v>
      </c>
      <c r="E188" s="10">
        <f>SUBTOTAL(9,E189:E197)</f>
        <v>855.91</v>
      </c>
    </row>
    <row r="189" spans="1:5" x14ac:dyDescent="0.25">
      <c r="A189" s="5" t="s">
        <v>174</v>
      </c>
      <c r="B189" s="6">
        <v>1</v>
      </c>
      <c r="C189" s="7" t="s">
        <v>12</v>
      </c>
      <c r="D189" s="8">
        <f>0*coef!$C$1</f>
        <v>0</v>
      </c>
      <c r="E189" s="8">
        <f t="shared" ref="E189:E196" si="9">D189*B189</f>
        <v>0</v>
      </c>
    </row>
    <row r="190" spans="1:5" x14ac:dyDescent="0.25">
      <c r="A190" s="5" t="s">
        <v>175</v>
      </c>
      <c r="B190" s="6">
        <v>1</v>
      </c>
      <c r="C190" s="7" t="s">
        <v>28</v>
      </c>
      <c r="D190" s="8">
        <f>12.51*coef!$C$1</f>
        <v>12.51</v>
      </c>
      <c r="E190" s="8">
        <f t="shared" si="9"/>
        <v>12.51</v>
      </c>
    </row>
    <row r="191" spans="1:5" x14ac:dyDescent="0.25">
      <c r="A191" s="5" t="s">
        <v>176</v>
      </c>
      <c r="B191" s="6">
        <v>3</v>
      </c>
      <c r="C191" s="7" t="s">
        <v>28</v>
      </c>
      <c r="D191" s="8">
        <f>74*coef!$C$1</f>
        <v>74</v>
      </c>
      <c r="E191" s="8">
        <f t="shared" si="9"/>
        <v>222</v>
      </c>
    </row>
    <row r="192" spans="1:5" x14ac:dyDescent="0.25">
      <c r="A192" s="5" t="s">
        <v>177</v>
      </c>
      <c r="B192" s="6">
        <v>1</v>
      </c>
      <c r="C192" s="7" t="s">
        <v>28</v>
      </c>
      <c r="D192" s="8">
        <f>74*coef!$C$1</f>
        <v>74</v>
      </c>
      <c r="E192" s="8">
        <f t="shared" si="9"/>
        <v>74</v>
      </c>
    </row>
    <row r="193" spans="1:5" x14ac:dyDescent="0.25">
      <c r="A193" s="5" t="s">
        <v>178</v>
      </c>
      <c r="B193" s="6">
        <v>2</v>
      </c>
      <c r="C193" s="7" t="s">
        <v>28</v>
      </c>
      <c r="D193" s="8">
        <f>74*coef!$C$1</f>
        <v>74</v>
      </c>
      <c r="E193" s="8">
        <f t="shared" si="9"/>
        <v>148</v>
      </c>
    </row>
    <row r="194" spans="1:5" x14ac:dyDescent="0.25">
      <c r="A194" s="5" t="s">
        <v>179</v>
      </c>
      <c r="B194" s="6">
        <v>4</v>
      </c>
      <c r="C194" s="7" t="s">
        <v>28</v>
      </c>
      <c r="D194" s="8">
        <f>74*coef!$C$1</f>
        <v>74</v>
      </c>
      <c r="E194" s="8">
        <f t="shared" si="9"/>
        <v>296</v>
      </c>
    </row>
    <row r="195" spans="1:5" x14ac:dyDescent="0.25">
      <c r="A195" s="5" t="s">
        <v>180</v>
      </c>
      <c r="B195" s="6">
        <v>6</v>
      </c>
      <c r="C195" s="7" t="s">
        <v>28</v>
      </c>
      <c r="D195" s="8">
        <f>6.5*coef!$C$1</f>
        <v>6.5</v>
      </c>
      <c r="E195" s="8">
        <f t="shared" si="9"/>
        <v>39</v>
      </c>
    </row>
    <row r="196" spans="1:5" x14ac:dyDescent="0.25">
      <c r="A196" s="5" t="s">
        <v>181</v>
      </c>
      <c r="B196" s="6">
        <v>4</v>
      </c>
      <c r="C196" s="7" t="s">
        <v>28</v>
      </c>
      <c r="D196" s="8">
        <f>16.1*coef!$C$1</f>
        <v>16.100000000000001</v>
      </c>
      <c r="E196" s="8">
        <f t="shared" si="9"/>
        <v>64.400000000000006</v>
      </c>
    </row>
    <row r="197" spans="1:5" x14ac:dyDescent="0.25">
      <c r="A197" s="5"/>
      <c r="B197" s="6"/>
      <c r="C197" s="7"/>
      <c r="D197" s="8"/>
      <c r="E197" s="8"/>
    </row>
    <row r="198" spans="1:5" x14ac:dyDescent="0.25">
      <c r="A198" s="9" t="s">
        <v>182</v>
      </c>
      <c r="B198" s="11" t="s">
        <v>397</v>
      </c>
      <c r="C198" s="12" t="s">
        <v>398</v>
      </c>
      <c r="D198" s="14" t="s">
        <v>399</v>
      </c>
      <c r="E198" s="10">
        <f>SUBTOTAL(9,E199:E200)</f>
        <v>110.3</v>
      </c>
    </row>
    <row r="199" spans="1:5" x14ac:dyDescent="0.25">
      <c r="A199" s="5" t="s">
        <v>183</v>
      </c>
      <c r="B199" s="6">
        <v>10</v>
      </c>
      <c r="C199" s="7" t="s">
        <v>28</v>
      </c>
      <c r="D199" s="8">
        <f>11.03*coef!$C$1</f>
        <v>11.03</v>
      </c>
      <c r="E199" s="8">
        <f>D199*B199</f>
        <v>110.3</v>
      </c>
    </row>
    <row r="200" spans="1:5" x14ac:dyDescent="0.25">
      <c r="A200" s="5"/>
      <c r="B200" s="6"/>
      <c r="C200" s="7"/>
      <c r="D200" s="8"/>
      <c r="E200" s="8"/>
    </row>
    <row r="201" spans="1:5" x14ac:dyDescent="0.25">
      <c r="A201" s="9" t="s">
        <v>184</v>
      </c>
      <c r="B201" s="11" t="s">
        <v>397</v>
      </c>
      <c r="C201" s="12" t="s">
        <v>398</v>
      </c>
      <c r="D201" s="14" t="s">
        <v>399</v>
      </c>
      <c r="E201" s="10">
        <f>SUBTOTAL(9,E202:E204)</f>
        <v>3446.5800000000008</v>
      </c>
    </row>
    <row r="202" spans="1:5" x14ac:dyDescent="0.25">
      <c r="A202" s="5" t="s">
        <v>185</v>
      </c>
      <c r="B202" s="6" t="s">
        <v>344</v>
      </c>
      <c r="C202" s="7" t="s">
        <v>10</v>
      </c>
      <c r="D202" s="8">
        <f>75.500187899286*coef!$C$1</f>
        <v>75.500187899286004</v>
      </c>
      <c r="E202" s="8">
        <f>D202*B202</f>
        <v>2009.0600000000006</v>
      </c>
    </row>
    <row r="203" spans="1:5" x14ac:dyDescent="0.25">
      <c r="A203" s="5" t="s">
        <v>186</v>
      </c>
      <c r="B203" s="6" t="s">
        <v>387</v>
      </c>
      <c r="C203" s="7" t="s">
        <v>10</v>
      </c>
      <c r="D203" s="8">
        <f>75.5*coef!$C$1</f>
        <v>75.5</v>
      </c>
      <c r="E203" s="8">
        <f>D203*B203</f>
        <v>1437.52</v>
      </c>
    </row>
    <row r="204" spans="1:5" x14ac:dyDescent="0.25">
      <c r="A204" s="5"/>
      <c r="B204" s="6"/>
      <c r="C204" s="7"/>
      <c r="D204" s="8"/>
      <c r="E204" s="8"/>
    </row>
    <row r="205" spans="1:5" x14ac:dyDescent="0.25">
      <c r="A205" s="9" t="s">
        <v>187</v>
      </c>
      <c r="B205" s="11" t="s">
        <v>397</v>
      </c>
      <c r="C205" s="12" t="s">
        <v>398</v>
      </c>
      <c r="D205" s="14" t="s">
        <v>399</v>
      </c>
      <c r="E205" s="10">
        <f>SUBTOTAL(9,E206:E208)</f>
        <v>415.25</v>
      </c>
    </row>
    <row r="206" spans="1:5" x14ac:dyDescent="0.25">
      <c r="A206" s="5" t="s">
        <v>188</v>
      </c>
      <c r="B206" s="6" t="s">
        <v>388</v>
      </c>
      <c r="C206" s="7" t="s">
        <v>10</v>
      </c>
      <c r="D206" s="8">
        <f>25*coef!$C$1</f>
        <v>25</v>
      </c>
      <c r="E206" s="8">
        <f>D206*B206</f>
        <v>65.25</v>
      </c>
    </row>
    <row r="207" spans="1:5" x14ac:dyDescent="0.25">
      <c r="A207" s="5" t="s">
        <v>189</v>
      </c>
      <c r="B207" s="6">
        <v>1</v>
      </c>
      <c r="C207" s="7" t="s">
        <v>28</v>
      </c>
      <c r="D207" s="8">
        <f>350*coef!$C$1</f>
        <v>350</v>
      </c>
      <c r="E207" s="8">
        <f>D207*B207</f>
        <v>350</v>
      </c>
    </row>
    <row r="208" spans="1:5" x14ac:dyDescent="0.25">
      <c r="A208" s="5"/>
      <c r="B208" s="6"/>
      <c r="C208" s="7"/>
      <c r="D208" s="8"/>
      <c r="E208" s="8"/>
    </row>
    <row r="209" spans="1:5" x14ac:dyDescent="0.25">
      <c r="A209" s="9" t="s">
        <v>190</v>
      </c>
      <c r="B209" s="11" t="s">
        <v>397</v>
      </c>
      <c r="C209" s="12" t="s">
        <v>398</v>
      </c>
      <c r="D209" s="14" t="s">
        <v>399</v>
      </c>
      <c r="E209" s="10">
        <f>SUBTOTAL(9,E210:E215)</f>
        <v>2018.5800000000031</v>
      </c>
    </row>
    <row r="210" spans="1:5" s="29" customFormat="1" x14ac:dyDescent="0.25">
      <c r="A210" s="25" t="s">
        <v>191</v>
      </c>
      <c r="B210" s="26" t="s">
        <v>389</v>
      </c>
      <c r="C210" s="27" t="s">
        <v>10</v>
      </c>
      <c r="D210" s="28">
        <f>12.9002282884795*coef!$C$1</f>
        <v>12.9002282884795</v>
      </c>
      <c r="E210" s="28">
        <f>D210*B210</f>
        <v>802.42000000000189</v>
      </c>
    </row>
    <row r="211" spans="1:5" x14ac:dyDescent="0.25">
      <c r="A211" s="5" t="s">
        <v>192</v>
      </c>
      <c r="B211" s="6" t="s">
        <v>390</v>
      </c>
      <c r="C211" s="7" t="s">
        <v>10</v>
      </c>
      <c r="D211" s="8">
        <f>17.1400233785555*coef!$C$1</f>
        <v>17.140023378555501</v>
      </c>
      <c r="E211" s="8">
        <f>D211*B211</f>
        <v>725.8200000000005</v>
      </c>
    </row>
    <row r="212" spans="1:5" x14ac:dyDescent="0.25">
      <c r="A212" s="5" t="s">
        <v>193</v>
      </c>
      <c r="B212" s="6" t="s">
        <v>391</v>
      </c>
      <c r="C212" s="7" t="s">
        <v>14</v>
      </c>
      <c r="D212" s="8">
        <f>3.62996043813463*coef!$C$1</f>
        <v>3.62996043813463</v>
      </c>
      <c r="E212" s="8">
        <f>D212*B212</f>
        <v>313.34000000000032</v>
      </c>
    </row>
    <row r="213" spans="1:5" x14ac:dyDescent="0.25">
      <c r="A213" s="5" t="s">
        <v>194</v>
      </c>
      <c r="B213" s="6" t="s">
        <v>392</v>
      </c>
      <c r="C213" s="7" t="s">
        <v>14</v>
      </c>
      <c r="D213" s="8">
        <f>4.17985077542092*coef!$C$1</f>
        <v>4.1798507754209204</v>
      </c>
      <c r="E213" s="8">
        <f>D213*B213</f>
        <v>107.00000000000014</v>
      </c>
    </row>
    <row r="214" spans="1:5" x14ac:dyDescent="0.25">
      <c r="A214" s="5" t="s">
        <v>195</v>
      </c>
      <c r="B214" s="6">
        <v>1</v>
      </c>
      <c r="C214" s="7" t="s">
        <v>6</v>
      </c>
      <c r="D214" s="8">
        <f>70*coef!$C$1</f>
        <v>70</v>
      </c>
      <c r="E214" s="8">
        <f>D214*B214</f>
        <v>70</v>
      </c>
    </row>
    <row r="215" spans="1:5" x14ac:dyDescent="0.25">
      <c r="A215" s="5"/>
      <c r="B215" s="6"/>
      <c r="C215" s="7"/>
      <c r="D215" s="8"/>
      <c r="E215" s="8"/>
    </row>
    <row r="216" spans="1:5" x14ac:dyDescent="0.25">
      <c r="A216" s="9" t="s">
        <v>196</v>
      </c>
      <c r="B216" s="11" t="s">
        <v>397</v>
      </c>
      <c r="C216" s="12" t="s">
        <v>398</v>
      </c>
      <c r="D216" s="14" t="s">
        <v>399</v>
      </c>
      <c r="E216" s="10">
        <f>SUBTOTAL(9,E217:E220)</f>
        <v>2735.97</v>
      </c>
    </row>
    <row r="217" spans="1:5" x14ac:dyDescent="0.25">
      <c r="A217" s="5" t="s">
        <v>197</v>
      </c>
      <c r="B217" s="6">
        <v>1</v>
      </c>
      <c r="C217" s="7" t="s">
        <v>28</v>
      </c>
      <c r="D217" s="8">
        <f>64.69*coef!$C$1</f>
        <v>64.69</v>
      </c>
      <c r="E217" s="8">
        <f>D217*B217</f>
        <v>64.69</v>
      </c>
    </row>
    <row r="218" spans="1:5" s="29" customFormat="1" x14ac:dyDescent="0.25">
      <c r="A218" s="25" t="s">
        <v>198</v>
      </c>
      <c r="B218" s="26" t="s">
        <v>393</v>
      </c>
      <c r="C218" s="27" t="s">
        <v>10</v>
      </c>
      <c r="D218" s="28">
        <f>22*coef!$C$1</f>
        <v>22</v>
      </c>
      <c r="E218" s="28">
        <f>D218*B218</f>
        <v>2190.54</v>
      </c>
    </row>
    <row r="219" spans="1:5" s="29" customFormat="1" x14ac:dyDescent="0.25">
      <c r="A219" s="25" t="s">
        <v>199</v>
      </c>
      <c r="B219" s="26" t="s">
        <v>394</v>
      </c>
      <c r="C219" s="27" t="s">
        <v>14</v>
      </c>
      <c r="D219" s="28">
        <f>4.51017919129374*coef!$C$1</f>
        <v>4.5101791912937399</v>
      </c>
      <c r="E219" s="28">
        <f>D219*B219</f>
        <v>480.73999999999972</v>
      </c>
    </row>
    <row r="220" spans="1:5" x14ac:dyDescent="0.25">
      <c r="A220" s="5"/>
      <c r="B220" s="6"/>
      <c r="C220" s="7"/>
      <c r="D220" s="8"/>
      <c r="E220" s="8"/>
    </row>
    <row r="221" spans="1:5" x14ac:dyDescent="0.25">
      <c r="A221" s="9" t="s">
        <v>200</v>
      </c>
      <c r="B221" s="11" t="s">
        <v>397</v>
      </c>
      <c r="C221" s="12" t="s">
        <v>398</v>
      </c>
      <c r="D221" s="14" t="s">
        <v>399</v>
      </c>
      <c r="E221" s="10">
        <f>SUBTOTAL(9,E222:E258)</f>
        <v>3292.7799999999997</v>
      </c>
    </row>
    <row r="222" spans="1:5" x14ac:dyDescent="0.25">
      <c r="A222" s="5" t="s">
        <v>201</v>
      </c>
      <c r="B222" s="6">
        <v>1</v>
      </c>
      <c r="C222" s="7" t="s">
        <v>28</v>
      </c>
      <c r="D222" s="8">
        <f>0*coef!$C$1</f>
        <v>0</v>
      </c>
      <c r="E222" s="8">
        <f t="shared" ref="E222:E257" si="10">D222*B222</f>
        <v>0</v>
      </c>
    </row>
    <row r="223" spans="1:5" x14ac:dyDescent="0.25">
      <c r="A223" s="5" t="s">
        <v>202</v>
      </c>
      <c r="B223" s="6">
        <v>1</v>
      </c>
      <c r="C223" s="7" t="s">
        <v>28</v>
      </c>
      <c r="D223" s="8">
        <f>0*coef!$C$1</f>
        <v>0</v>
      </c>
      <c r="E223" s="8">
        <f t="shared" si="10"/>
        <v>0</v>
      </c>
    </row>
    <row r="224" spans="1:5" x14ac:dyDescent="0.25">
      <c r="A224" s="5" t="s">
        <v>203</v>
      </c>
      <c r="B224" s="6">
        <v>1</v>
      </c>
      <c r="C224" s="7" t="s">
        <v>28</v>
      </c>
      <c r="D224" s="8">
        <f>0*coef!$C$1</f>
        <v>0</v>
      </c>
      <c r="E224" s="8">
        <f t="shared" si="10"/>
        <v>0</v>
      </c>
    </row>
    <row r="225" spans="1:5" x14ac:dyDescent="0.25">
      <c r="A225" s="5" t="s">
        <v>204</v>
      </c>
      <c r="B225" s="6">
        <v>12</v>
      </c>
      <c r="C225" s="7" t="s">
        <v>28</v>
      </c>
      <c r="D225" s="8">
        <f>29.87*coef!$C$1</f>
        <v>29.87</v>
      </c>
      <c r="E225" s="8">
        <f t="shared" si="10"/>
        <v>358.44</v>
      </c>
    </row>
    <row r="226" spans="1:5" x14ac:dyDescent="0.25">
      <c r="A226" s="5" t="s">
        <v>205</v>
      </c>
      <c r="B226" s="6">
        <v>5</v>
      </c>
      <c r="C226" s="7" t="s">
        <v>28</v>
      </c>
      <c r="D226" s="8">
        <f>45.1*coef!$C$1</f>
        <v>45.1</v>
      </c>
      <c r="E226" s="8">
        <f t="shared" si="10"/>
        <v>225.5</v>
      </c>
    </row>
    <row r="227" spans="1:5" x14ac:dyDescent="0.25">
      <c r="A227" s="5" t="s">
        <v>206</v>
      </c>
      <c r="B227" s="6">
        <v>4</v>
      </c>
      <c r="C227" s="7" t="s">
        <v>28</v>
      </c>
      <c r="D227" s="8">
        <f>28.68*coef!$C$1</f>
        <v>28.68</v>
      </c>
      <c r="E227" s="8">
        <f t="shared" si="10"/>
        <v>114.72</v>
      </c>
    </row>
    <row r="228" spans="1:5" x14ac:dyDescent="0.25">
      <c r="A228" s="5" t="s">
        <v>207</v>
      </c>
      <c r="B228" s="6">
        <v>28</v>
      </c>
      <c r="C228" s="7" t="s">
        <v>28</v>
      </c>
      <c r="D228" s="8">
        <f>19.98*coef!$C$1</f>
        <v>19.98</v>
      </c>
      <c r="E228" s="8">
        <f t="shared" si="10"/>
        <v>559.44000000000005</v>
      </c>
    </row>
    <row r="229" spans="1:5" x14ac:dyDescent="0.25">
      <c r="A229" s="5" t="s">
        <v>208</v>
      </c>
      <c r="B229" s="6">
        <v>3</v>
      </c>
      <c r="C229" s="7" t="s">
        <v>28</v>
      </c>
      <c r="D229" s="8">
        <f>30.33*coef!$C$1</f>
        <v>30.33</v>
      </c>
      <c r="E229" s="8">
        <f t="shared" si="10"/>
        <v>90.99</v>
      </c>
    </row>
    <row r="230" spans="1:5" x14ac:dyDescent="0.25">
      <c r="A230" s="5" t="s">
        <v>209</v>
      </c>
      <c r="B230" s="6">
        <v>1</v>
      </c>
      <c r="C230" s="7" t="s">
        <v>28</v>
      </c>
      <c r="D230" s="8">
        <f>38.61*coef!$C$1</f>
        <v>38.61</v>
      </c>
      <c r="E230" s="8">
        <f t="shared" si="10"/>
        <v>38.61</v>
      </c>
    </row>
    <row r="231" spans="1:5" x14ac:dyDescent="0.25">
      <c r="A231" s="5" t="s">
        <v>210</v>
      </c>
      <c r="B231" s="6">
        <v>1</v>
      </c>
      <c r="C231" s="7" t="s">
        <v>28</v>
      </c>
      <c r="D231" s="8">
        <f>28.48*coef!$C$1</f>
        <v>28.48</v>
      </c>
      <c r="E231" s="8">
        <f t="shared" si="10"/>
        <v>28.48</v>
      </c>
    </row>
    <row r="232" spans="1:5" x14ac:dyDescent="0.25">
      <c r="A232" s="5" t="s">
        <v>211</v>
      </c>
      <c r="B232" s="6">
        <v>1</v>
      </c>
      <c r="C232" s="7" t="s">
        <v>28</v>
      </c>
      <c r="D232" s="8">
        <f>49.17*coef!$C$1</f>
        <v>49.17</v>
      </c>
      <c r="E232" s="8">
        <f t="shared" si="10"/>
        <v>49.17</v>
      </c>
    </row>
    <row r="233" spans="1:5" x14ac:dyDescent="0.25">
      <c r="A233" s="5" t="s">
        <v>212</v>
      </c>
      <c r="B233" s="6">
        <v>1</v>
      </c>
      <c r="C233" s="7" t="s">
        <v>28</v>
      </c>
      <c r="D233" s="8">
        <f>47.7*coef!$C$1</f>
        <v>47.7</v>
      </c>
      <c r="E233" s="8">
        <f t="shared" si="10"/>
        <v>47.7</v>
      </c>
    </row>
    <row r="234" spans="1:5" x14ac:dyDescent="0.25">
      <c r="A234" s="5" t="s">
        <v>213</v>
      </c>
      <c r="B234" s="6">
        <v>1</v>
      </c>
      <c r="C234" s="7" t="s">
        <v>28</v>
      </c>
      <c r="D234" s="8">
        <f>36.1*coef!$C$1</f>
        <v>36.1</v>
      </c>
      <c r="E234" s="8">
        <f t="shared" si="10"/>
        <v>36.1</v>
      </c>
    </row>
    <row r="235" spans="1:5" x14ac:dyDescent="0.25">
      <c r="A235" s="5" t="s">
        <v>214</v>
      </c>
      <c r="B235" s="6">
        <v>1</v>
      </c>
      <c r="C235" s="7" t="s">
        <v>28</v>
      </c>
      <c r="D235" s="8">
        <f>0*coef!$C$1</f>
        <v>0</v>
      </c>
      <c r="E235" s="8">
        <f t="shared" si="10"/>
        <v>0</v>
      </c>
    </row>
    <row r="236" spans="1:5" x14ac:dyDescent="0.25">
      <c r="A236" s="5" t="s">
        <v>215</v>
      </c>
      <c r="B236" s="6">
        <v>2</v>
      </c>
      <c r="C236" s="7" t="s">
        <v>28</v>
      </c>
      <c r="D236" s="8">
        <f>58.89*coef!$C$1</f>
        <v>58.89</v>
      </c>
      <c r="E236" s="8">
        <f t="shared" si="10"/>
        <v>117.78</v>
      </c>
    </row>
    <row r="237" spans="1:5" x14ac:dyDescent="0.25">
      <c r="A237" s="5" t="s">
        <v>216</v>
      </c>
      <c r="B237" s="6">
        <v>1</v>
      </c>
      <c r="C237" s="7" t="s">
        <v>28</v>
      </c>
      <c r="D237" s="8">
        <f>65.45*coef!$C$1</f>
        <v>65.45</v>
      </c>
      <c r="E237" s="8">
        <f t="shared" si="10"/>
        <v>65.45</v>
      </c>
    </row>
    <row r="238" spans="1:5" x14ac:dyDescent="0.25">
      <c r="A238" s="5" t="s">
        <v>217</v>
      </c>
      <c r="B238" s="6">
        <v>2</v>
      </c>
      <c r="C238" s="7" t="s">
        <v>28</v>
      </c>
      <c r="D238" s="8">
        <f>23.4*coef!$C$1</f>
        <v>23.4</v>
      </c>
      <c r="E238" s="8">
        <f t="shared" si="10"/>
        <v>46.8</v>
      </c>
    </row>
    <row r="239" spans="1:5" x14ac:dyDescent="0.25">
      <c r="A239" s="5" t="s">
        <v>218</v>
      </c>
      <c r="B239" s="6">
        <v>1</v>
      </c>
      <c r="C239" s="7" t="s">
        <v>28</v>
      </c>
      <c r="D239" s="8">
        <f>32.13*coef!$C$1</f>
        <v>32.130000000000003</v>
      </c>
      <c r="E239" s="8">
        <f t="shared" si="10"/>
        <v>32.130000000000003</v>
      </c>
    </row>
    <row r="240" spans="1:5" x14ac:dyDescent="0.25">
      <c r="A240" s="5" t="s">
        <v>219</v>
      </c>
      <c r="B240" s="6">
        <v>4</v>
      </c>
      <c r="C240" s="7" t="s">
        <v>28</v>
      </c>
      <c r="D240" s="8">
        <f>19.4*coef!$C$1</f>
        <v>19.399999999999999</v>
      </c>
      <c r="E240" s="8">
        <f t="shared" si="10"/>
        <v>77.599999999999994</v>
      </c>
    </row>
    <row r="241" spans="1:5" x14ac:dyDescent="0.25">
      <c r="A241" s="5" t="s">
        <v>220</v>
      </c>
      <c r="B241" s="6">
        <v>1</v>
      </c>
      <c r="C241" s="7" t="s">
        <v>28</v>
      </c>
      <c r="D241" s="8">
        <f>24.67*coef!$C$1</f>
        <v>24.67</v>
      </c>
      <c r="E241" s="8">
        <f t="shared" si="10"/>
        <v>24.67</v>
      </c>
    </row>
    <row r="242" spans="1:5" x14ac:dyDescent="0.25">
      <c r="A242" s="5" t="s">
        <v>221</v>
      </c>
      <c r="B242" s="6">
        <v>2</v>
      </c>
      <c r="C242" s="7" t="s">
        <v>28</v>
      </c>
      <c r="D242" s="8">
        <f>19.84*coef!$C$1</f>
        <v>19.84</v>
      </c>
      <c r="E242" s="8">
        <f t="shared" si="10"/>
        <v>39.68</v>
      </c>
    </row>
    <row r="243" spans="1:5" x14ac:dyDescent="0.25">
      <c r="A243" s="5" t="s">
        <v>222</v>
      </c>
      <c r="B243" s="6">
        <v>1</v>
      </c>
      <c r="C243" s="7" t="s">
        <v>28</v>
      </c>
      <c r="D243" s="8">
        <f>56.05*coef!$C$1</f>
        <v>56.05</v>
      </c>
      <c r="E243" s="8">
        <f t="shared" si="10"/>
        <v>56.05</v>
      </c>
    </row>
    <row r="244" spans="1:5" x14ac:dyDescent="0.25">
      <c r="A244" s="5" t="s">
        <v>223</v>
      </c>
      <c r="B244" s="6">
        <v>4</v>
      </c>
      <c r="C244" s="7" t="s">
        <v>28</v>
      </c>
      <c r="D244" s="8">
        <f>19.7*coef!$C$1</f>
        <v>19.7</v>
      </c>
      <c r="E244" s="8">
        <f t="shared" si="10"/>
        <v>78.8</v>
      </c>
    </row>
    <row r="245" spans="1:5" x14ac:dyDescent="0.25">
      <c r="A245" s="5" t="s">
        <v>224</v>
      </c>
      <c r="B245" s="6">
        <v>4</v>
      </c>
      <c r="C245" s="7" t="s">
        <v>28</v>
      </c>
      <c r="D245" s="8">
        <f>19.7*coef!$C$1</f>
        <v>19.7</v>
      </c>
      <c r="E245" s="8">
        <f t="shared" si="10"/>
        <v>78.8</v>
      </c>
    </row>
    <row r="246" spans="1:5" x14ac:dyDescent="0.25">
      <c r="A246" s="5" t="s">
        <v>225</v>
      </c>
      <c r="B246" s="6">
        <v>2</v>
      </c>
      <c r="C246" s="7" t="s">
        <v>28</v>
      </c>
      <c r="D246" s="8">
        <f>24.5*coef!$C$1</f>
        <v>24.5</v>
      </c>
      <c r="E246" s="8">
        <f t="shared" si="10"/>
        <v>49</v>
      </c>
    </row>
    <row r="247" spans="1:5" x14ac:dyDescent="0.25">
      <c r="A247" s="5" t="s">
        <v>226</v>
      </c>
      <c r="B247" s="6">
        <v>1</v>
      </c>
      <c r="C247" s="7" t="s">
        <v>28</v>
      </c>
      <c r="D247" s="8">
        <f>90.18*coef!$C$1</f>
        <v>90.18</v>
      </c>
      <c r="E247" s="8">
        <f t="shared" si="10"/>
        <v>90.18</v>
      </c>
    </row>
    <row r="248" spans="1:5" x14ac:dyDescent="0.25">
      <c r="A248" s="5" t="s">
        <v>227</v>
      </c>
      <c r="B248" s="6">
        <v>1</v>
      </c>
      <c r="C248" s="7" t="s">
        <v>12</v>
      </c>
      <c r="D248" s="8">
        <f>0*coef!$C$1</f>
        <v>0</v>
      </c>
      <c r="E248" s="8">
        <f t="shared" si="10"/>
        <v>0</v>
      </c>
    </row>
    <row r="249" spans="1:5" x14ac:dyDescent="0.25">
      <c r="A249" s="5" t="s">
        <v>228</v>
      </c>
      <c r="B249" s="6">
        <v>1</v>
      </c>
      <c r="C249" s="7" t="s">
        <v>28</v>
      </c>
      <c r="D249" s="8">
        <f>73.25*coef!$C$1</f>
        <v>73.25</v>
      </c>
      <c r="E249" s="8">
        <f t="shared" si="10"/>
        <v>73.25</v>
      </c>
    </row>
    <row r="250" spans="1:5" x14ac:dyDescent="0.25">
      <c r="A250" s="5" t="s">
        <v>229</v>
      </c>
      <c r="B250" s="6">
        <v>1</v>
      </c>
      <c r="C250" s="7" t="s">
        <v>28</v>
      </c>
      <c r="D250" s="8">
        <f>46.35*coef!$C$1</f>
        <v>46.35</v>
      </c>
      <c r="E250" s="8">
        <f t="shared" si="10"/>
        <v>46.35</v>
      </c>
    </row>
    <row r="251" spans="1:5" x14ac:dyDescent="0.25">
      <c r="A251" s="5" t="s">
        <v>230</v>
      </c>
      <c r="B251" s="6">
        <v>1</v>
      </c>
      <c r="C251" s="7" t="s">
        <v>28</v>
      </c>
      <c r="D251" s="8">
        <f>246.5*coef!$C$1</f>
        <v>246.5</v>
      </c>
      <c r="E251" s="8">
        <f t="shared" si="10"/>
        <v>246.5</v>
      </c>
    </row>
    <row r="252" spans="1:5" x14ac:dyDescent="0.25">
      <c r="A252" s="5" t="s">
        <v>231</v>
      </c>
      <c r="B252" s="6">
        <v>1</v>
      </c>
      <c r="C252" s="7" t="s">
        <v>28</v>
      </c>
      <c r="D252" s="8">
        <f>0*coef!$C$1</f>
        <v>0</v>
      </c>
      <c r="E252" s="8">
        <f t="shared" si="10"/>
        <v>0</v>
      </c>
    </row>
    <row r="253" spans="1:5" x14ac:dyDescent="0.25">
      <c r="A253" s="5" t="s">
        <v>232</v>
      </c>
      <c r="B253" s="6">
        <v>1</v>
      </c>
      <c r="C253" s="7" t="s">
        <v>6</v>
      </c>
      <c r="D253" s="8">
        <f>100*coef!$C$1</f>
        <v>100</v>
      </c>
      <c r="E253" s="8">
        <f t="shared" si="10"/>
        <v>100</v>
      </c>
    </row>
    <row r="254" spans="1:5" x14ac:dyDescent="0.25">
      <c r="A254" s="5" t="s">
        <v>233</v>
      </c>
      <c r="B254" s="6">
        <v>1</v>
      </c>
      <c r="C254" s="7" t="s">
        <v>6</v>
      </c>
      <c r="D254" s="8">
        <f>0*coef!$C$1</f>
        <v>0</v>
      </c>
      <c r="E254" s="8">
        <f t="shared" si="10"/>
        <v>0</v>
      </c>
    </row>
    <row r="255" spans="1:5" x14ac:dyDescent="0.25">
      <c r="A255" s="5" t="s">
        <v>234</v>
      </c>
      <c r="B255" s="6">
        <v>1</v>
      </c>
      <c r="C255" s="7" t="s">
        <v>28</v>
      </c>
      <c r="D255" s="8">
        <f>340.37*coef!$C$1</f>
        <v>340.37</v>
      </c>
      <c r="E255" s="8">
        <f t="shared" si="10"/>
        <v>340.37</v>
      </c>
    </row>
    <row r="256" spans="1:5" x14ac:dyDescent="0.25">
      <c r="A256" s="5" t="s">
        <v>235</v>
      </c>
      <c r="B256" s="6">
        <v>1</v>
      </c>
      <c r="C256" s="7" t="s">
        <v>28</v>
      </c>
      <c r="D256" s="8">
        <f>139.02*coef!$C$1</f>
        <v>139.02000000000001</v>
      </c>
      <c r="E256" s="8">
        <f t="shared" si="10"/>
        <v>139.02000000000001</v>
      </c>
    </row>
    <row r="257" spans="1:5" x14ac:dyDescent="0.25">
      <c r="A257" s="5" t="s">
        <v>236</v>
      </c>
      <c r="B257" s="6">
        <v>1</v>
      </c>
      <c r="C257" s="7" t="s">
        <v>28</v>
      </c>
      <c r="D257" s="8">
        <f>41.2*coef!$C$1</f>
        <v>41.2</v>
      </c>
      <c r="E257" s="8">
        <f t="shared" si="10"/>
        <v>41.2</v>
      </c>
    </row>
    <row r="258" spans="1:5" x14ac:dyDescent="0.25">
      <c r="A258" s="5"/>
      <c r="B258" s="6"/>
      <c r="C258" s="7"/>
      <c r="D258" s="8"/>
      <c r="E258" s="8"/>
    </row>
    <row r="259" spans="1:5" x14ac:dyDescent="0.25">
      <c r="A259" s="9" t="s">
        <v>237</v>
      </c>
      <c r="B259" s="11" t="s">
        <v>397</v>
      </c>
      <c r="C259" s="12" t="s">
        <v>398</v>
      </c>
      <c r="D259" s="14" t="s">
        <v>399</v>
      </c>
      <c r="E259" s="10">
        <f>SUBTOTAL(9,E260:E272)</f>
        <v>5703</v>
      </c>
    </row>
    <row r="260" spans="1:5" x14ac:dyDescent="0.25">
      <c r="A260" s="5" t="s">
        <v>238</v>
      </c>
      <c r="B260" s="6">
        <v>7</v>
      </c>
      <c r="C260" s="7" t="s">
        <v>28</v>
      </c>
      <c r="D260" s="8">
        <f>23.86*coef!$C$1</f>
        <v>23.86</v>
      </c>
      <c r="E260" s="8">
        <f t="shared" ref="E260:E271" si="11">D260*B260</f>
        <v>167.01999999999998</v>
      </c>
    </row>
    <row r="261" spans="1:5" x14ac:dyDescent="0.25">
      <c r="A261" s="5" t="s">
        <v>239</v>
      </c>
      <c r="B261" s="6">
        <v>3</v>
      </c>
      <c r="C261" s="7" t="s">
        <v>28</v>
      </c>
      <c r="D261" s="8">
        <f>161*coef!$C$1</f>
        <v>161</v>
      </c>
      <c r="E261" s="8">
        <f t="shared" si="11"/>
        <v>483</v>
      </c>
    </row>
    <row r="262" spans="1:5" x14ac:dyDescent="0.25">
      <c r="A262" s="5" t="s">
        <v>240</v>
      </c>
      <c r="B262" s="6">
        <v>1</v>
      </c>
      <c r="C262" s="7" t="s">
        <v>28</v>
      </c>
      <c r="D262" s="8">
        <f>171*coef!$C$1</f>
        <v>171</v>
      </c>
      <c r="E262" s="8">
        <f t="shared" si="11"/>
        <v>171</v>
      </c>
    </row>
    <row r="263" spans="1:5" x14ac:dyDescent="0.25">
      <c r="A263" s="5" t="s">
        <v>241</v>
      </c>
      <c r="B263" s="6">
        <v>2</v>
      </c>
      <c r="C263" s="7" t="s">
        <v>28</v>
      </c>
      <c r="D263" s="8">
        <f>223*coef!$C$1</f>
        <v>223</v>
      </c>
      <c r="E263" s="8">
        <f t="shared" si="11"/>
        <v>446</v>
      </c>
    </row>
    <row r="264" spans="1:5" x14ac:dyDescent="0.25">
      <c r="A264" s="5" t="s">
        <v>242</v>
      </c>
      <c r="B264" s="6">
        <v>2</v>
      </c>
      <c r="C264" s="7" t="s">
        <v>28</v>
      </c>
      <c r="D264" s="8">
        <f>6.14*coef!$C$1</f>
        <v>6.14</v>
      </c>
      <c r="E264" s="8">
        <f t="shared" si="11"/>
        <v>12.28</v>
      </c>
    </row>
    <row r="265" spans="1:5" x14ac:dyDescent="0.25">
      <c r="A265" s="5" t="s">
        <v>243</v>
      </c>
      <c r="B265" s="6">
        <v>2</v>
      </c>
      <c r="C265" s="7" t="s">
        <v>28</v>
      </c>
      <c r="D265" s="8">
        <f>325*coef!$C$1</f>
        <v>325</v>
      </c>
      <c r="E265" s="8">
        <f t="shared" si="11"/>
        <v>650</v>
      </c>
    </row>
    <row r="266" spans="1:5" x14ac:dyDescent="0.25">
      <c r="A266" s="5" t="s">
        <v>244</v>
      </c>
      <c r="B266" s="6">
        <v>1</v>
      </c>
      <c r="C266" s="7" t="s">
        <v>6</v>
      </c>
      <c r="D266" s="8">
        <f>150*coef!$C$1</f>
        <v>150</v>
      </c>
      <c r="E266" s="8">
        <f t="shared" si="11"/>
        <v>150</v>
      </c>
    </row>
    <row r="267" spans="1:5" x14ac:dyDescent="0.25">
      <c r="A267" s="5" t="s">
        <v>245</v>
      </c>
      <c r="B267" s="6">
        <v>1</v>
      </c>
      <c r="C267" s="7" t="s">
        <v>28</v>
      </c>
      <c r="D267" s="8">
        <f>19.7*coef!$C$1</f>
        <v>19.7</v>
      </c>
      <c r="E267" s="8">
        <f t="shared" si="11"/>
        <v>19.7</v>
      </c>
    </row>
    <row r="268" spans="1:5" x14ac:dyDescent="0.25">
      <c r="A268" s="5" t="s">
        <v>246</v>
      </c>
      <c r="B268" s="6">
        <v>2</v>
      </c>
      <c r="C268" s="7" t="s">
        <v>28</v>
      </c>
      <c r="D268" s="8">
        <f>842*coef!$C$1</f>
        <v>842</v>
      </c>
      <c r="E268" s="8">
        <f t="shared" si="11"/>
        <v>1684</v>
      </c>
    </row>
    <row r="269" spans="1:5" x14ac:dyDescent="0.25">
      <c r="A269" s="5" t="s">
        <v>247</v>
      </c>
      <c r="B269" s="6">
        <v>2</v>
      </c>
      <c r="C269" s="7" t="s">
        <v>28</v>
      </c>
      <c r="D269" s="8">
        <f>360*coef!$C$1</f>
        <v>360</v>
      </c>
      <c r="E269" s="8">
        <f t="shared" si="11"/>
        <v>720</v>
      </c>
    </row>
    <row r="270" spans="1:5" x14ac:dyDescent="0.25">
      <c r="A270" s="5" t="s">
        <v>248</v>
      </c>
      <c r="B270" s="6">
        <v>2</v>
      </c>
      <c r="C270" s="7" t="s">
        <v>28</v>
      </c>
      <c r="D270" s="8">
        <f>505*coef!$C$1</f>
        <v>505</v>
      </c>
      <c r="E270" s="8">
        <f t="shared" si="11"/>
        <v>1010</v>
      </c>
    </row>
    <row r="271" spans="1:5" x14ac:dyDescent="0.25">
      <c r="A271" s="5" t="s">
        <v>249</v>
      </c>
      <c r="B271" s="6">
        <v>2</v>
      </c>
      <c r="C271" s="7" t="s">
        <v>28</v>
      </c>
      <c r="D271" s="8">
        <f>95*coef!$C$1</f>
        <v>95</v>
      </c>
      <c r="E271" s="8">
        <f t="shared" si="11"/>
        <v>190</v>
      </c>
    </row>
    <row r="272" spans="1:5" x14ac:dyDescent="0.25">
      <c r="A272" s="5"/>
      <c r="B272" s="6"/>
      <c r="C272" s="7"/>
      <c r="D272" s="8"/>
      <c r="E272" s="8"/>
    </row>
    <row r="273" spans="1:5" x14ac:dyDescent="0.25">
      <c r="A273" s="9" t="s">
        <v>250</v>
      </c>
      <c r="B273" s="11" t="s">
        <v>397</v>
      </c>
      <c r="C273" s="12" t="s">
        <v>398</v>
      </c>
      <c r="D273" s="14" t="s">
        <v>399</v>
      </c>
      <c r="E273" s="10">
        <f>SUBTOTAL(9,E274:E282)</f>
        <v>666.53</v>
      </c>
    </row>
    <row r="274" spans="1:5" x14ac:dyDescent="0.25">
      <c r="A274" s="5" t="s">
        <v>251</v>
      </c>
      <c r="B274" s="6">
        <v>1</v>
      </c>
      <c r="C274" s="7" t="s">
        <v>28</v>
      </c>
      <c r="D274" s="8">
        <f>16.82*coef!$C$1</f>
        <v>16.82</v>
      </c>
      <c r="E274" s="8">
        <f t="shared" ref="E274:E281" si="12">D274*B274</f>
        <v>16.82</v>
      </c>
    </row>
    <row r="275" spans="1:5" x14ac:dyDescent="0.25">
      <c r="A275" s="5" t="s">
        <v>252</v>
      </c>
      <c r="B275" s="6">
        <v>1</v>
      </c>
      <c r="C275" s="7" t="s">
        <v>28</v>
      </c>
      <c r="D275" s="8">
        <f>71.51*coef!$C$1</f>
        <v>71.510000000000005</v>
      </c>
      <c r="E275" s="8">
        <f t="shared" si="12"/>
        <v>71.510000000000005</v>
      </c>
    </row>
    <row r="276" spans="1:5" x14ac:dyDescent="0.25">
      <c r="A276" s="5" t="s">
        <v>253</v>
      </c>
      <c r="B276" s="6">
        <v>1</v>
      </c>
      <c r="C276" s="7" t="s">
        <v>28</v>
      </c>
      <c r="D276" s="8">
        <f>58.05*coef!$C$1</f>
        <v>58.05</v>
      </c>
      <c r="E276" s="8">
        <f t="shared" si="12"/>
        <v>58.05</v>
      </c>
    </row>
    <row r="277" spans="1:5" x14ac:dyDescent="0.25">
      <c r="A277" s="5" t="s">
        <v>254</v>
      </c>
      <c r="B277" s="6">
        <v>1</v>
      </c>
      <c r="C277" s="7" t="s">
        <v>28</v>
      </c>
      <c r="D277" s="8">
        <f>401.7*coef!$C$1</f>
        <v>401.7</v>
      </c>
      <c r="E277" s="8">
        <f t="shared" si="12"/>
        <v>401.7</v>
      </c>
    </row>
    <row r="278" spans="1:5" x14ac:dyDescent="0.25">
      <c r="A278" s="5" t="s">
        <v>255</v>
      </c>
      <c r="B278" s="6">
        <v>1</v>
      </c>
      <c r="C278" s="7" t="s">
        <v>28</v>
      </c>
      <c r="D278" s="8">
        <f>10.3*coef!$C$1</f>
        <v>10.3</v>
      </c>
      <c r="E278" s="8">
        <f t="shared" si="12"/>
        <v>10.3</v>
      </c>
    </row>
    <row r="279" spans="1:5" x14ac:dyDescent="0.25">
      <c r="A279" s="5" t="s">
        <v>256</v>
      </c>
      <c r="B279" s="6">
        <v>1</v>
      </c>
      <c r="C279" s="7" t="s">
        <v>28</v>
      </c>
      <c r="D279" s="8">
        <f>25.75*coef!$C$1</f>
        <v>25.75</v>
      </c>
      <c r="E279" s="8">
        <f t="shared" si="12"/>
        <v>25.75</v>
      </c>
    </row>
    <row r="280" spans="1:5" x14ac:dyDescent="0.25">
      <c r="A280" s="5" t="s">
        <v>257</v>
      </c>
      <c r="B280" s="6">
        <v>2</v>
      </c>
      <c r="C280" s="7" t="s">
        <v>28</v>
      </c>
      <c r="D280" s="8">
        <f>20.6*coef!$C$1</f>
        <v>20.6</v>
      </c>
      <c r="E280" s="8">
        <f t="shared" si="12"/>
        <v>41.2</v>
      </c>
    </row>
    <row r="281" spans="1:5" x14ac:dyDescent="0.25">
      <c r="A281" s="5" t="s">
        <v>258</v>
      </c>
      <c r="B281" s="6">
        <v>2</v>
      </c>
      <c r="C281" s="7" t="s">
        <v>28</v>
      </c>
      <c r="D281" s="8">
        <f>20.6*coef!$C$1</f>
        <v>20.6</v>
      </c>
      <c r="E281" s="8">
        <f t="shared" si="12"/>
        <v>41.2</v>
      </c>
    </row>
    <row r="282" spans="1:5" x14ac:dyDescent="0.25">
      <c r="A282" s="5"/>
      <c r="B282" s="6"/>
      <c r="C282" s="7"/>
      <c r="D282" s="8"/>
      <c r="E282" s="8"/>
    </row>
    <row r="283" spans="1:5" x14ac:dyDescent="0.25">
      <c r="A283" s="9" t="s">
        <v>259</v>
      </c>
      <c r="B283" s="11" t="s">
        <v>397</v>
      </c>
      <c r="C283" s="12" t="s">
        <v>398</v>
      </c>
      <c r="D283" s="14" t="s">
        <v>399</v>
      </c>
      <c r="E283" s="10">
        <f>SUBTOTAL(9,E284:E286)</f>
        <v>388.80000000000018</v>
      </c>
    </row>
    <row r="284" spans="1:5" x14ac:dyDescent="0.25">
      <c r="A284" s="5" t="s">
        <v>260</v>
      </c>
      <c r="B284" s="6" t="s">
        <v>387</v>
      </c>
      <c r="C284" s="7" t="s">
        <v>10</v>
      </c>
      <c r="D284" s="8">
        <f>17.1701680672269*coef!$C$1</f>
        <v>17.1701680672269</v>
      </c>
      <c r="E284" s="8">
        <f>D284*B284</f>
        <v>326.92000000000019</v>
      </c>
    </row>
    <row r="285" spans="1:5" x14ac:dyDescent="0.25">
      <c r="A285" s="5" t="s">
        <v>261</v>
      </c>
      <c r="B285" s="6" t="s">
        <v>387</v>
      </c>
      <c r="C285" s="7" t="s">
        <v>10</v>
      </c>
      <c r="D285" s="8">
        <f>3.25*coef!$C$1</f>
        <v>3.25</v>
      </c>
      <c r="E285" s="8">
        <f>D285*B285</f>
        <v>61.879999999999995</v>
      </c>
    </row>
    <row r="286" spans="1:5" x14ac:dyDescent="0.25">
      <c r="A286" s="5"/>
      <c r="B286" s="6"/>
      <c r="C286" s="7"/>
      <c r="D286" s="8"/>
      <c r="E286" s="8"/>
    </row>
    <row r="287" spans="1:5" x14ac:dyDescent="0.25">
      <c r="A287" s="9" t="s">
        <v>262</v>
      </c>
      <c r="B287" s="11" t="s">
        <v>397</v>
      </c>
      <c r="C287" s="12" t="s">
        <v>398</v>
      </c>
      <c r="D287" s="14" t="s">
        <v>399</v>
      </c>
      <c r="E287" s="10">
        <f>SUBTOTAL(9,E288:E293)</f>
        <v>1247.54</v>
      </c>
    </row>
    <row r="288" spans="1:5" x14ac:dyDescent="0.25">
      <c r="A288" s="5" t="s">
        <v>263</v>
      </c>
      <c r="B288" s="6">
        <v>1</v>
      </c>
      <c r="C288" s="7" t="s">
        <v>28</v>
      </c>
      <c r="D288" s="8">
        <f>298.67*coef!$C$1</f>
        <v>298.67</v>
      </c>
      <c r="E288" s="8">
        <f>D288*B288</f>
        <v>298.67</v>
      </c>
    </row>
    <row r="289" spans="1:5" x14ac:dyDescent="0.25">
      <c r="A289" s="5" t="s">
        <v>264</v>
      </c>
      <c r="B289" s="6">
        <v>1</v>
      </c>
      <c r="C289" s="7" t="s">
        <v>28</v>
      </c>
      <c r="D289" s="8">
        <f>69.2*coef!$C$1</f>
        <v>69.2</v>
      </c>
      <c r="E289" s="8">
        <f>D289*B289</f>
        <v>69.2</v>
      </c>
    </row>
    <row r="290" spans="1:5" x14ac:dyDescent="0.25">
      <c r="A290" s="5" t="s">
        <v>265</v>
      </c>
      <c r="B290" s="6">
        <v>1</v>
      </c>
      <c r="C290" s="7" t="s">
        <v>28</v>
      </c>
      <c r="D290" s="8">
        <f>20*coef!$C$1</f>
        <v>20</v>
      </c>
      <c r="E290" s="8">
        <f>D290*B290</f>
        <v>20</v>
      </c>
    </row>
    <row r="291" spans="1:5" x14ac:dyDescent="0.25">
      <c r="A291" s="5" t="s">
        <v>266</v>
      </c>
      <c r="B291" s="6">
        <v>1</v>
      </c>
      <c r="C291" s="7" t="s">
        <v>28</v>
      </c>
      <c r="D291" s="8">
        <f>95*coef!$C$1</f>
        <v>95</v>
      </c>
      <c r="E291" s="8">
        <f>D291*B291</f>
        <v>95</v>
      </c>
    </row>
    <row r="292" spans="1:5" x14ac:dyDescent="0.25">
      <c r="A292" s="5" t="s">
        <v>267</v>
      </c>
      <c r="B292" s="6">
        <v>1</v>
      </c>
      <c r="C292" s="7" t="s">
        <v>28</v>
      </c>
      <c r="D292" s="8">
        <f>764.67*coef!$C$1</f>
        <v>764.67</v>
      </c>
      <c r="E292" s="8">
        <f>D292*B292</f>
        <v>764.67</v>
      </c>
    </row>
    <row r="293" spans="1:5" x14ac:dyDescent="0.25">
      <c r="A293" s="5"/>
      <c r="B293" s="6"/>
      <c r="C293" s="7"/>
      <c r="D293" s="8"/>
      <c r="E293" s="8"/>
    </row>
    <row r="294" spans="1:5" x14ac:dyDescent="0.25">
      <c r="A294" s="9" t="s">
        <v>268</v>
      </c>
      <c r="B294" s="11" t="s">
        <v>397</v>
      </c>
      <c r="C294" s="12" t="s">
        <v>398</v>
      </c>
      <c r="D294" s="14" t="s">
        <v>399</v>
      </c>
      <c r="E294" s="10">
        <f>SUBTOTAL(9,E295:E325)</f>
        <v>4716.5</v>
      </c>
    </row>
    <row r="295" spans="1:5" x14ac:dyDescent="0.25">
      <c r="A295" s="5" t="s">
        <v>269</v>
      </c>
      <c r="B295" s="6">
        <v>1</v>
      </c>
      <c r="C295" s="7" t="s">
        <v>28</v>
      </c>
      <c r="D295" s="8">
        <f>149.82*coef!$C$1</f>
        <v>149.82</v>
      </c>
      <c r="E295" s="8">
        <f t="shared" ref="E295:E324" si="13">D295*B295</f>
        <v>149.82</v>
      </c>
    </row>
    <row r="296" spans="1:5" x14ac:dyDescent="0.25">
      <c r="A296" s="5" t="s">
        <v>270</v>
      </c>
      <c r="B296" s="6">
        <v>1</v>
      </c>
      <c r="C296" s="7" t="s">
        <v>28</v>
      </c>
      <c r="D296" s="8">
        <f>75*coef!$C$1</f>
        <v>75</v>
      </c>
      <c r="E296" s="8">
        <f t="shared" si="13"/>
        <v>75</v>
      </c>
    </row>
    <row r="297" spans="1:5" x14ac:dyDescent="0.25">
      <c r="A297" s="5" t="s">
        <v>271</v>
      </c>
      <c r="B297" s="6">
        <v>1</v>
      </c>
      <c r="C297" s="7" t="s">
        <v>28</v>
      </c>
      <c r="D297" s="8">
        <f>345*coef!$C$1</f>
        <v>345</v>
      </c>
      <c r="E297" s="8">
        <f t="shared" si="13"/>
        <v>345</v>
      </c>
    </row>
    <row r="298" spans="1:5" x14ac:dyDescent="0.25">
      <c r="A298" s="5" t="s">
        <v>272</v>
      </c>
      <c r="B298" s="6">
        <v>1</v>
      </c>
      <c r="C298" s="7" t="s">
        <v>6</v>
      </c>
      <c r="D298" s="8">
        <f>40*coef!$C$1</f>
        <v>40</v>
      </c>
      <c r="E298" s="8">
        <f t="shared" si="13"/>
        <v>40</v>
      </c>
    </row>
    <row r="299" spans="1:5" x14ac:dyDescent="0.25">
      <c r="A299" s="5" t="s">
        <v>273</v>
      </c>
      <c r="B299" s="6">
        <v>1</v>
      </c>
      <c r="C299" s="7" t="s">
        <v>6</v>
      </c>
      <c r="D299" s="8">
        <f>235*coef!$C$1</f>
        <v>235</v>
      </c>
      <c r="E299" s="8">
        <f t="shared" si="13"/>
        <v>235</v>
      </c>
    </row>
    <row r="300" spans="1:5" x14ac:dyDescent="0.25">
      <c r="A300" s="5" t="s">
        <v>274</v>
      </c>
      <c r="B300" s="6">
        <v>1</v>
      </c>
      <c r="C300" s="7" t="s">
        <v>6</v>
      </c>
      <c r="D300" s="8">
        <f>417.28*coef!$C$1</f>
        <v>417.28</v>
      </c>
      <c r="E300" s="8">
        <f t="shared" si="13"/>
        <v>417.28</v>
      </c>
    </row>
    <row r="301" spans="1:5" x14ac:dyDescent="0.25">
      <c r="A301" s="5" t="s">
        <v>275</v>
      </c>
      <c r="B301" s="6">
        <v>1</v>
      </c>
      <c r="C301" s="7" t="s">
        <v>28</v>
      </c>
      <c r="D301" s="8">
        <f>105.12*coef!$C$1</f>
        <v>105.12</v>
      </c>
      <c r="E301" s="8">
        <f t="shared" si="13"/>
        <v>105.12</v>
      </c>
    </row>
    <row r="302" spans="1:5" x14ac:dyDescent="0.25">
      <c r="A302" s="5" t="s">
        <v>276</v>
      </c>
      <c r="B302" s="6">
        <v>1</v>
      </c>
      <c r="C302" s="7" t="s">
        <v>28</v>
      </c>
      <c r="D302" s="8">
        <f>408*coef!$C$1</f>
        <v>408</v>
      </c>
      <c r="E302" s="8">
        <f t="shared" si="13"/>
        <v>408</v>
      </c>
    </row>
    <row r="303" spans="1:5" x14ac:dyDescent="0.25">
      <c r="A303" s="5" t="s">
        <v>277</v>
      </c>
      <c r="B303" s="6">
        <v>1</v>
      </c>
      <c r="C303" s="7" t="s">
        <v>28</v>
      </c>
      <c r="D303" s="8">
        <f>219.48*coef!$C$1</f>
        <v>219.48</v>
      </c>
      <c r="E303" s="8">
        <f t="shared" si="13"/>
        <v>219.48</v>
      </c>
    </row>
    <row r="304" spans="1:5" x14ac:dyDescent="0.25">
      <c r="A304" s="5" t="s">
        <v>278</v>
      </c>
      <c r="B304" s="6">
        <v>1</v>
      </c>
      <c r="C304" s="7" t="s">
        <v>28</v>
      </c>
      <c r="D304" s="8">
        <f>111.52*coef!$C$1</f>
        <v>111.52</v>
      </c>
      <c r="E304" s="8">
        <f t="shared" si="13"/>
        <v>111.52</v>
      </c>
    </row>
    <row r="305" spans="1:5" x14ac:dyDescent="0.25">
      <c r="A305" s="5" t="s">
        <v>279</v>
      </c>
      <c r="B305" s="6">
        <v>1</v>
      </c>
      <c r="C305" s="7" t="s">
        <v>28</v>
      </c>
      <c r="D305" s="8">
        <f>26.13*coef!$C$1</f>
        <v>26.13</v>
      </c>
      <c r="E305" s="8">
        <f t="shared" si="13"/>
        <v>26.13</v>
      </c>
    </row>
    <row r="306" spans="1:5" x14ac:dyDescent="0.25">
      <c r="A306" s="5" t="s">
        <v>280</v>
      </c>
      <c r="B306" s="6">
        <v>3</v>
      </c>
      <c r="C306" s="7" t="s">
        <v>28</v>
      </c>
      <c r="D306" s="8">
        <f>81.4*coef!$C$1</f>
        <v>81.400000000000006</v>
      </c>
      <c r="E306" s="8">
        <f t="shared" si="13"/>
        <v>244.20000000000002</v>
      </c>
    </row>
    <row r="307" spans="1:5" x14ac:dyDescent="0.25">
      <c r="A307" s="5" t="s">
        <v>281</v>
      </c>
      <c r="B307" s="6">
        <v>2</v>
      </c>
      <c r="C307" s="7" t="s">
        <v>28</v>
      </c>
      <c r="D307" s="8">
        <f>96.39*coef!$C$1</f>
        <v>96.39</v>
      </c>
      <c r="E307" s="8">
        <f t="shared" si="13"/>
        <v>192.78</v>
      </c>
    </row>
    <row r="308" spans="1:5" x14ac:dyDescent="0.25">
      <c r="A308" s="5" t="s">
        <v>282</v>
      </c>
      <c r="B308" s="6">
        <v>1</v>
      </c>
      <c r="C308" s="7" t="s">
        <v>28</v>
      </c>
      <c r="D308" s="8">
        <f>97.46*coef!$C$1</f>
        <v>97.46</v>
      </c>
      <c r="E308" s="8">
        <f t="shared" si="13"/>
        <v>97.46</v>
      </c>
    </row>
    <row r="309" spans="1:5" x14ac:dyDescent="0.25">
      <c r="A309" s="5" t="s">
        <v>283</v>
      </c>
      <c r="B309" s="6">
        <v>3</v>
      </c>
      <c r="C309" s="7" t="s">
        <v>28</v>
      </c>
      <c r="D309" s="8">
        <f>34.2*coef!$C$1</f>
        <v>34.200000000000003</v>
      </c>
      <c r="E309" s="8">
        <f t="shared" si="13"/>
        <v>102.60000000000001</v>
      </c>
    </row>
    <row r="310" spans="1:5" x14ac:dyDescent="0.25">
      <c r="A310" s="5" t="s">
        <v>284</v>
      </c>
      <c r="B310" s="6">
        <v>1</v>
      </c>
      <c r="C310" s="7" t="s">
        <v>28</v>
      </c>
      <c r="D310" s="8">
        <f>34.2*coef!$C$1</f>
        <v>34.200000000000003</v>
      </c>
      <c r="E310" s="8">
        <f t="shared" si="13"/>
        <v>34.200000000000003</v>
      </c>
    </row>
    <row r="311" spans="1:5" x14ac:dyDescent="0.25">
      <c r="A311" s="5" t="s">
        <v>285</v>
      </c>
      <c r="B311" s="6">
        <v>2</v>
      </c>
      <c r="C311" s="7" t="s">
        <v>28</v>
      </c>
      <c r="D311" s="8">
        <f>0*coef!$C$1</f>
        <v>0</v>
      </c>
      <c r="E311" s="8">
        <f t="shared" si="13"/>
        <v>0</v>
      </c>
    </row>
    <row r="312" spans="1:5" x14ac:dyDescent="0.25">
      <c r="A312" s="5" t="s">
        <v>286</v>
      </c>
      <c r="B312" s="6">
        <v>1</v>
      </c>
      <c r="C312" s="7" t="s">
        <v>28</v>
      </c>
      <c r="D312" s="8">
        <f>72.23*coef!$C$1</f>
        <v>72.23</v>
      </c>
      <c r="E312" s="8">
        <f t="shared" si="13"/>
        <v>72.23</v>
      </c>
    </row>
    <row r="313" spans="1:5" x14ac:dyDescent="0.25">
      <c r="A313" s="5" t="s">
        <v>287</v>
      </c>
      <c r="B313" s="6">
        <v>1</v>
      </c>
      <c r="C313" s="7" t="s">
        <v>28</v>
      </c>
      <c r="D313" s="8">
        <f>250.32*coef!$C$1</f>
        <v>250.32</v>
      </c>
      <c r="E313" s="8">
        <f t="shared" si="13"/>
        <v>250.32</v>
      </c>
    </row>
    <row r="314" spans="1:5" x14ac:dyDescent="0.25">
      <c r="A314" s="5" t="s">
        <v>288</v>
      </c>
      <c r="B314" s="6">
        <v>1</v>
      </c>
      <c r="C314" s="7" t="s">
        <v>28</v>
      </c>
      <c r="D314" s="8">
        <f>118.97*coef!$C$1</f>
        <v>118.97</v>
      </c>
      <c r="E314" s="8">
        <f t="shared" si="13"/>
        <v>118.97</v>
      </c>
    </row>
    <row r="315" spans="1:5" x14ac:dyDescent="0.25">
      <c r="A315" s="5" t="s">
        <v>289</v>
      </c>
      <c r="B315" s="6">
        <v>1</v>
      </c>
      <c r="C315" s="7" t="s">
        <v>28</v>
      </c>
      <c r="D315" s="8">
        <f>118.97*coef!$C$1</f>
        <v>118.97</v>
      </c>
      <c r="E315" s="8">
        <f t="shared" si="13"/>
        <v>118.97</v>
      </c>
    </row>
    <row r="316" spans="1:5" x14ac:dyDescent="0.25">
      <c r="A316" s="5" t="s">
        <v>290</v>
      </c>
      <c r="B316" s="6">
        <v>2</v>
      </c>
      <c r="C316" s="7" t="s">
        <v>28</v>
      </c>
      <c r="D316" s="8">
        <f>83.28*coef!$C$1</f>
        <v>83.28</v>
      </c>
      <c r="E316" s="8">
        <f t="shared" si="13"/>
        <v>166.56</v>
      </c>
    </row>
    <row r="317" spans="1:5" x14ac:dyDescent="0.25">
      <c r="A317" s="5" t="s">
        <v>291</v>
      </c>
      <c r="B317" s="6">
        <v>2</v>
      </c>
      <c r="C317" s="7" t="s">
        <v>28</v>
      </c>
      <c r="D317" s="8">
        <f>69.42*coef!$C$1</f>
        <v>69.42</v>
      </c>
      <c r="E317" s="8">
        <f t="shared" si="13"/>
        <v>138.84</v>
      </c>
    </row>
    <row r="318" spans="1:5" x14ac:dyDescent="0.25">
      <c r="A318" s="5" t="s">
        <v>292</v>
      </c>
      <c r="B318" s="6">
        <v>1</v>
      </c>
      <c r="C318" s="7" t="s">
        <v>28</v>
      </c>
      <c r="D318" s="8">
        <f>75.11*coef!$C$1</f>
        <v>75.11</v>
      </c>
      <c r="E318" s="8">
        <f t="shared" si="13"/>
        <v>75.11</v>
      </c>
    </row>
    <row r="319" spans="1:5" x14ac:dyDescent="0.25">
      <c r="A319" s="5" t="s">
        <v>293</v>
      </c>
      <c r="B319" s="6">
        <v>1</v>
      </c>
      <c r="C319" s="7" t="s">
        <v>28</v>
      </c>
      <c r="D319" s="8">
        <f>101.57*coef!$C$1</f>
        <v>101.57</v>
      </c>
      <c r="E319" s="8">
        <f t="shared" si="13"/>
        <v>101.57</v>
      </c>
    </row>
    <row r="320" spans="1:5" s="29" customFormat="1" x14ac:dyDescent="0.25">
      <c r="A320" s="25" t="s">
        <v>294</v>
      </c>
      <c r="B320" s="26">
        <v>1</v>
      </c>
      <c r="C320" s="27" t="s">
        <v>28</v>
      </c>
      <c r="D320" s="28">
        <f>108*coef!$C$1</f>
        <v>108</v>
      </c>
      <c r="E320" s="28">
        <f t="shared" si="13"/>
        <v>108</v>
      </c>
    </row>
    <row r="321" spans="1:5" x14ac:dyDescent="0.25">
      <c r="A321" s="5" t="s">
        <v>295</v>
      </c>
      <c r="B321" s="6">
        <v>1</v>
      </c>
      <c r="C321" s="7" t="s">
        <v>28</v>
      </c>
      <c r="D321" s="8">
        <f>49*coef!$C$1</f>
        <v>49</v>
      </c>
      <c r="E321" s="8">
        <f t="shared" si="13"/>
        <v>49</v>
      </c>
    </row>
    <row r="322" spans="1:5" x14ac:dyDescent="0.25">
      <c r="A322" s="5" t="s">
        <v>296</v>
      </c>
      <c r="B322" s="6">
        <v>1</v>
      </c>
      <c r="C322" s="7" t="s">
        <v>28</v>
      </c>
      <c r="D322" s="8">
        <f>306.31*coef!$C$1</f>
        <v>306.31</v>
      </c>
      <c r="E322" s="8">
        <f t="shared" si="13"/>
        <v>306.31</v>
      </c>
    </row>
    <row r="323" spans="1:5" x14ac:dyDescent="0.25">
      <c r="A323" s="5" t="s">
        <v>297</v>
      </c>
      <c r="B323" s="6">
        <v>1</v>
      </c>
      <c r="C323" s="7" t="s">
        <v>28</v>
      </c>
      <c r="D323" s="8">
        <f>65*coef!$C$1</f>
        <v>65</v>
      </c>
      <c r="E323" s="8">
        <f t="shared" si="13"/>
        <v>65</v>
      </c>
    </row>
    <row r="324" spans="1:5" x14ac:dyDescent="0.25">
      <c r="A324" s="5" t="s">
        <v>298</v>
      </c>
      <c r="B324" s="6">
        <v>1</v>
      </c>
      <c r="C324" s="7" t="s">
        <v>28</v>
      </c>
      <c r="D324" s="8">
        <f>342.03*coef!$C$1</f>
        <v>342.03</v>
      </c>
      <c r="E324" s="8">
        <f t="shared" si="13"/>
        <v>342.03</v>
      </c>
    </row>
    <row r="325" spans="1:5" x14ac:dyDescent="0.25">
      <c r="A325" s="5"/>
      <c r="B325" s="6"/>
      <c r="C325" s="7"/>
      <c r="D325" s="8"/>
      <c r="E325" s="8"/>
    </row>
    <row r="326" spans="1:5" x14ac:dyDescent="0.25">
      <c r="A326" s="9" t="s">
        <v>299</v>
      </c>
      <c r="B326" s="11" t="s">
        <v>397</v>
      </c>
      <c r="C326" s="12" t="s">
        <v>398</v>
      </c>
      <c r="D326" s="14" t="s">
        <v>399</v>
      </c>
      <c r="E326" s="10">
        <f>SUBTOTAL(9,E327:E328)</f>
        <v>65</v>
      </c>
    </row>
    <row r="327" spans="1:5" x14ac:dyDescent="0.25">
      <c r="A327" s="5" t="s">
        <v>300</v>
      </c>
      <c r="B327" s="6">
        <v>2</v>
      </c>
      <c r="C327" s="7" t="s">
        <v>28</v>
      </c>
      <c r="D327" s="8">
        <f>32.5*coef!$C$1</f>
        <v>32.5</v>
      </c>
      <c r="E327" s="8">
        <f>D327*B327</f>
        <v>65</v>
      </c>
    </row>
    <row r="328" spans="1:5" x14ac:dyDescent="0.25">
      <c r="A328" s="5"/>
      <c r="B328" s="6"/>
      <c r="C328" s="7"/>
      <c r="D328" s="8"/>
      <c r="E328" s="8"/>
    </row>
    <row r="329" spans="1:5" x14ac:dyDescent="0.25">
      <c r="A329" s="9" t="s">
        <v>301</v>
      </c>
      <c r="B329" s="11" t="s">
        <v>397</v>
      </c>
      <c r="C329" s="12" t="s">
        <v>398</v>
      </c>
      <c r="D329" s="14" t="s">
        <v>399</v>
      </c>
      <c r="E329" s="10">
        <f>SUBTOTAL(9,E330:E331)</f>
        <v>222</v>
      </c>
    </row>
    <row r="330" spans="1:5" x14ac:dyDescent="0.25">
      <c r="A330" s="5" t="s">
        <v>302</v>
      </c>
      <c r="B330" s="6" t="s">
        <v>395</v>
      </c>
      <c r="C330" s="7" t="s">
        <v>28</v>
      </c>
      <c r="D330" s="8">
        <f>30*coef!$C$1</f>
        <v>30</v>
      </c>
      <c r="E330" s="8">
        <f>D330*B330</f>
        <v>222</v>
      </c>
    </row>
    <row r="331" spans="1:5" x14ac:dyDescent="0.25">
      <c r="A331" s="5"/>
      <c r="B331" s="6"/>
      <c r="C331" s="7"/>
      <c r="D331" s="8"/>
      <c r="E331" s="8"/>
    </row>
    <row r="332" spans="1:5" x14ac:dyDescent="0.25">
      <c r="A332" s="9" t="s">
        <v>303</v>
      </c>
      <c r="B332" s="11" t="s">
        <v>397</v>
      </c>
      <c r="C332" s="12" t="s">
        <v>398</v>
      </c>
      <c r="D332" s="14" t="s">
        <v>399</v>
      </c>
      <c r="E332" s="10">
        <f>SUBTOTAL(9,E333:E335)</f>
        <v>831.45000000000039</v>
      </c>
    </row>
    <row r="333" spans="1:5" s="29" customFormat="1" x14ac:dyDescent="0.25">
      <c r="A333" s="25" t="s">
        <v>304</v>
      </c>
      <c r="B333" s="26">
        <v>1</v>
      </c>
      <c r="C333" s="27" t="s">
        <v>6</v>
      </c>
      <c r="D333" s="28">
        <f>510*coef!$C$1</f>
        <v>510</v>
      </c>
      <c r="E333" s="28">
        <f>D333*B333</f>
        <v>510</v>
      </c>
    </row>
    <row r="334" spans="1:5" s="29" customFormat="1" x14ac:dyDescent="0.25">
      <c r="A334" s="25" t="s">
        <v>305</v>
      </c>
      <c r="B334" s="26" t="s">
        <v>396</v>
      </c>
      <c r="C334" s="27" t="s">
        <v>10</v>
      </c>
      <c r="D334" s="28">
        <f>2.69991054892722*coef!$C$1</f>
        <v>2.6999105489272202</v>
      </c>
      <c r="E334" s="28">
        <f>D334*B334</f>
        <v>321.45000000000039</v>
      </c>
    </row>
    <row r="335" spans="1:5" x14ac:dyDescent="0.25">
      <c r="A335" s="5"/>
      <c r="B335" s="6"/>
      <c r="C335" s="7"/>
      <c r="D335" s="8"/>
      <c r="E335" s="8"/>
    </row>
    <row r="336" spans="1:5" x14ac:dyDescent="0.25">
      <c r="A336" s="9" t="s">
        <v>306</v>
      </c>
      <c r="B336" s="11" t="s">
        <v>397</v>
      </c>
      <c r="C336" s="12" t="s">
        <v>398</v>
      </c>
      <c r="D336" s="14" t="s">
        <v>399</v>
      </c>
      <c r="E336" s="10">
        <f>SUBTOTAL(9,E337:E340)</f>
        <v>410</v>
      </c>
    </row>
    <row r="337" spans="1:5" x14ac:dyDescent="0.25">
      <c r="A337" s="5" t="s">
        <v>307</v>
      </c>
      <c r="B337" s="6">
        <v>1</v>
      </c>
      <c r="C337" s="7" t="s">
        <v>28</v>
      </c>
      <c r="D337" s="8">
        <f>150*coef!$C$1</f>
        <v>150</v>
      </c>
      <c r="E337" s="8">
        <f>D337*B337</f>
        <v>150</v>
      </c>
    </row>
    <row r="338" spans="1:5" x14ac:dyDescent="0.25">
      <c r="A338" s="5" t="s">
        <v>308</v>
      </c>
      <c r="B338" s="6">
        <v>1</v>
      </c>
      <c r="C338" s="7" t="s">
        <v>28</v>
      </c>
      <c r="D338" s="8">
        <f>110*coef!$C$1</f>
        <v>110</v>
      </c>
      <c r="E338" s="8">
        <f>D338*B338</f>
        <v>110</v>
      </c>
    </row>
    <row r="339" spans="1:5" x14ac:dyDescent="0.25">
      <c r="A339" s="5" t="s">
        <v>309</v>
      </c>
      <c r="B339" s="6">
        <v>1</v>
      </c>
      <c r="C339" s="7" t="s">
        <v>28</v>
      </c>
      <c r="D339" s="8">
        <f>150*coef!$C$1</f>
        <v>150</v>
      </c>
      <c r="E339" s="8">
        <f>D339*B339</f>
        <v>150</v>
      </c>
    </row>
    <row r="340" spans="1:5" x14ac:dyDescent="0.25">
      <c r="A340" s="5"/>
      <c r="B340" s="6"/>
      <c r="C340" s="7"/>
      <c r="D340" s="8"/>
      <c r="E340" s="8"/>
    </row>
    <row r="341" spans="1:5" x14ac:dyDescent="0.25">
      <c r="A341" s="9" t="s">
        <v>310</v>
      </c>
      <c r="B341" s="11" t="s">
        <v>397</v>
      </c>
      <c r="C341" s="12" t="s">
        <v>398</v>
      </c>
      <c r="D341" s="14" t="s">
        <v>399</v>
      </c>
      <c r="E341" s="10">
        <f>SUBTOTAL(9,E342:E344)</f>
        <v>375</v>
      </c>
    </row>
    <row r="342" spans="1:5" x14ac:dyDescent="0.25">
      <c r="A342" s="5" t="s">
        <v>311</v>
      </c>
      <c r="B342" s="6">
        <v>1</v>
      </c>
      <c r="C342" s="7" t="s">
        <v>28</v>
      </c>
      <c r="D342" s="8">
        <f>80*coef!$C$1</f>
        <v>80</v>
      </c>
      <c r="E342" s="8">
        <f>D342*B342</f>
        <v>80</v>
      </c>
    </row>
    <row r="343" spans="1:5" x14ac:dyDescent="0.25">
      <c r="A343" s="5" t="s">
        <v>312</v>
      </c>
      <c r="B343" s="6">
        <v>1</v>
      </c>
      <c r="C343" s="7" t="s">
        <v>6</v>
      </c>
      <c r="D343" s="8">
        <f>100*coef!$C$1</f>
        <v>100</v>
      </c>
      <c r="E343" s="8">
        <f>D343*B343</f>
        <v>100</v>
      </c>
    </row>
    <row r="344" spans="1:5" x14ac:dyDescent="0.25">
      <c r="A344" s="5" t="s">
        <v>313</v>
      </c>
      <c r="B344" s="6">
        <v>1</v>
      </c>
      <c r="C344" s="7" t="s">
        <v>6</v>
      </c>
      <c r="D344" s="8">
        <f>195*coef!$C$1</f>
        <v>195</v>
      </c>
      <c r="E344" s="8">
        <f>D344*B344</f>
        <v>195</v>
      </c>
    </row>
  </sheetData>
  <mergeCells count="1">
    <mergeCell ref="A1:E1"/>
  </mergeCells>
  <pageMargins left="0.5" right="0.3" top="0.5" bottom="0.5" header="0.3" footer="0.3"/>
  <pageSetup paperSize="9" orientation="landscape" r:id="rId1"/>
  <headerFooter>
    <oddFooter>&amp;CPage &amp;P de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618C0F2-6C03-4534-B409-3EDD8D54CF0F}">
  <sheetPr codeName="Feuil3"/>
  <dimension ref="A1:D3"/>
  <sheetViews>
    <sheetView workbookViewId="0">
      <selection activeCell="C1" sqref="C1"/>
    </sheetView>
  </sheetViews>
  <sheetFormatPr baseColWidth="10" defaultRowHeight="15" x14ac:dyDescent="0.25"/>
  <cols>
    <col min="1" max="4" width="25.7109375" customWidth="1"/>
  </cols>
  <sheetData>
    <row r="1" spans="1:4" ht="19.5" x14ac:dyDescent="0.25">
      <c r="A1" s="1" t="s">
        <v>314</v>
      </c>
      <c r="C1" s="2">
        <v>1</v>
      </c>
      <c r="D1" t="s">
        <v>315</v>
      </c>
    </row>
    <row r="2" spans="1:4" ht="19.5" x14ac:dyDescent="0.25">
      <c r="A2" s="1" t="s">
        <v>316</v>
      </c>
      <c r="C2" s="3">
        <v>1.845</v>
      </c>
      <c r="D2" t="s">
        <v>317</v>
      </c>
    </row>
    <row r="3" spans="1:4" x14ac:dyDescent="0.25">
      <c r="D3" s="4" t="s">
        <v>318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9E34216-1CD3-4F92-B667-27B172504CFB}">
  <sheetPr codeName="Feuil2"/>
  <dimension ref="A1:B38"/>
  <sheetViews>
    <sheetView showGridLines="0" workbookViewId="0">
      <selection sqref="A1:B1"/>
    </sheetView>
  </sheetViews>
  <sheetFormatPr baseColWidth="10" defaultRowHeight="15" x14ac:dyDescent="0.25"/>
  <cols>
    <col min="1" max="1" width="75.7109375" customWidth="1"/>
    <col min="2" max="2" width="12.7109375" customWidth="1"/>
  </cols>
  <sheetData>
    <row r="1" spans="1:2" ht="18.75" x14ac:dyDescent="0.3">
      <c r="A1" s="24" t="s">
        <v>404</v>
      </c>
      <c r="B1" s="24"/>
    </row>
    <row r="2" spans="1:2" x14ac:dyDescent="0.25">
      <c r="A2" s="18" t="s">
        <v>402</v>
      </c>
      <c r="B2" s="16"/>
    </row>
    <row r="3" spans="1:2" x14ac:dyDescent="0.25">
      <c r="A3" s="19" t="s">
        <v>405</v>
      </c>
      <c r="B3" s="17"/>
    </row>
    <row r="4" spans="1:2" x14ac:dyDescent="0.25">
      <c r="A4" s="19"/>
      <c r="B4" s="17"/>
    </row>
    <row r="5" spans="1:2" x14ac:dyDescent="0.25">
      <c r="A5" s="20" t="s">
        <v>0</v>
      </c>
      <c r="B5" s="13">
        <f>'Métré détaillé HT'!E6</f>
        <v>832.32000000000107</v>
      </c>
    </row>
    <row r="6" spans="1:2" x14ac:dyDescent="0.25">
      <c r="A6" s="19" t="s">
        <v>4</v>
      </c>
      <c r="B6" s="17">
        <f>'Métré détaillé HT'!E10</f>
        <v>380</v>
      </c>
    </row>
    <row r="7" spans="1:2" x14ac:dyDescent="0.25">
      <c r="A7" s="20" t="s">
        <v>7</v>
      </c>
      <c r="B7" s="13">
        <f>'Métré détaillé HT'!E13</f>
        <v>6896.3599999999988</v>
      </c>
    </row>
    <row r="8" spans="1:2" x14ac:dyDescent="0.25">
      <c r="A8" s="19" t="s">
        <v>26</v>
      </c>
      <c r="B8" s="17">
        <f>'Métré détaillé HT'!E30</f>
        <v>30324.910000000011</v>
      </c>
    </row>
    <row r="9" spans="1:2" x14ac:dyDescent="0.25">
      <c r="A9" s="20" t="s">
        <v>77</v>
      </c>
      <c r="B9" s="13">
        <f>'Métré détaillé HT'!E81</f>
        <v>6114.6</v>
      </c>
    </row>
    <row r="10" spans="1:2" x14ac:dyDescent="0.25">
      <c r="A10" s="19" t="s">
        <v>84</v>
      </c>
      <c r="B10" s="17">
        <f>'Métré détaillé HT'!E89</f>
        <v>7840.9900000000052</v>
      </c>
    </row>
    <row r="11" spans="1:2" x14ac:dyDescent="0.25">
      <c r="A11" s="20" t="s">
        <v>98</v>
      </c>
      <c r="B11" s="13">
        <f>'Métré détaillé HT'!E104</f>
        <v>607.94000000000062</v>
      </c>
    </row>
    <row r="12" spans="1:2" x14ac:dyDescent="0.25">
      <c r="A12" s="19" t="s">
        <v>100</v>
      </c>
      <c r="B12" s="17">
        <f>'Métré détaillé HT'!E107</f>
        <v>6547.3600000000015</v>
      </c>
    </row>
    <row r="13" spans="1:2" x14ac:dyDescent="0.25">
      <c r="A13" s="20" t="s">
        <v>129</v>
      </c>
      <c r="B13" s="13">
        <f>'Métré détaillé HT'!E137</f>
        <v>2102.0699999999997</v>
      </c>
    </row>
    <row r="14" spans="1:2" x14ac:dyDescent="0.25">
      <c r="A14" s="19" t="s">
        <v>144</v>
      </c>
      <c r="B14" s="17">
        <f>'Métré détaillé HT'!E153</f>
        <v>1269.6600000000001</v>
      </c>
    </row>
    <row r="15" spans="1:2" x14ac:dyDescent="0.25">
      <c r="A15" s="20" t="s">
        <v>147</v>
      </c>
      <c r="B15" s="13">
        <f>'Métré détaillé HT'!E157</f>
        <v>2138.4099999999944</v>
      </c>
    </row>
    <row r="16" spans="1:2" x14ac:dyDescent="0.25">
      <c r="A16" s="19" t="s">
        <v>153</v>
      </c>
      <c r="B16" s="17">
        <f>'Métré détaillé HT'!E164</f>
        <v>512.6</v>
      </c>
    </row>
    <row r="17" spans="1:2" x14ac:dyDescent="0.25">
      <c r="A17" s="20" t="s">
        <v>155</v>
      </c>
      <c r="B17" s="13">
        <f>'Métré détaillé HT'!E167</f>
        <v>5042.0000000000073</v>
      </c>
    </row>
    <row r="18" spans="1:2" x14ac:dyDescent="0.25">
      <c r="A18" s="19" t="s">
        <v>163</v>
      </c>
      <c r="B18" s="17">
        <f>'Métré détaillé HT'!E176</f>
        <v>1998.6200000000022</v>
      </c>
    </row>
    <row r="19" spans="1:2" x14ac:dyDescent="0.25">
      <c r="A19" s="20" t="s">
        <v>170</v>
      </c>
      <c r="B19" s="13">
        <f>'Métré détaillé HT'!E184</f>
        <v>384.9899999999999</v>
      </c>
    </row>
    <row r="20" spans="1:2" x14ac:dyDescent="0.25">
      <c r="A20" s="19" t="s">
        <v>173</v>
      </c>
      <c r="B20" s="17">
        <f>'Métré détaillé HT'!E188</f>
        <v>855.91</v>
      </c>
    </row>
    <row r="21" spans="1:2" x14ac:dyDescent="0.25">
      <c r="A21" s="20" t="s">
        <v>182</v>
      </c>
      <c r="B21" s="13">
        <f>'Métré détaillé HT'!E198</f>
        <v>110.3</v>
      </c>
    </row>
    <row r="22" spans="1:2" x14ac:dyDescent="0.25">
      <c r="A22" s="19" t="s">
        <v>184</v>
      </c>
      <c r="B22" s="17">
        <f>'Métré détaillé HT'!E201</f>
        <v>3446.5800000000008</v>
      </c>
    </row>
    <row r="23" spans="1:2" x14ac:dyDescent="0.25">
      <c r="A23" s="20" t="s">
        <v>187</v>
      </c>
      <c r="B23" s="13">
        <f>'Métré détaillé HT'!E205</f>
        <v>415.25</v>
      </c>
    </row>
    <row r="24" spans="1:2" x14ac:dyDescent="0.25">
      <c r="A24" s="19" t="s">
        <v>190</v>
      </c>
      <c r="B24" s="17">
        <f>'Métré détaillé HT'!E209</f>
        <v>2018.5800000000031</v>
      </c>
    </row>
    <row r="25" spans="1:2" x14ac:dyDescent="0.25">
      <c r="A25" s="20" t="s">
        <v>196</v>
      </c>
      <c r="B25" s="13">
        <f>'Métré détaillé HT'!E216</f>
        <v>2735.97</v>
      </c>
    </row>
    <row r="26" spans="1:2" x14ac:dyDescent="0.25">
      <c r="A26" s="19" t="s">
        <v>200</v>
      </c>
      <c r="B26" s="17">
        <f>'Métré détaillé HT'!E221</f>
        <v>3292.7799999999997</v>
      </c>
    </row>
    <row r="27" spans="1:2" x14ac:dyDescent="0.25">
      <c r="A27" s="20" t="s">
        <v>237</v>
      </c>
      <c r="B27" s="13">
        <f>'Métré détaillé HT'!E259</f>
        <v>5703</v>
      </c>
    </row>
    <row r="28" spans="1:2" x14ac:dyDescent="0.25">
      <c r="A28" s="19" t="s">
        <v>250</v>
      </c>
      <c r="B28" s="17">
        <f>'Métré détaillé HT'!E273</f>
        <v>666.53</v>
      </c>
    </row>
    <row r="29" spans="1:2" x14ac:dyDescent="0.25">
      <c r="A29" s="20" t="s">
        <v>259</v>
      </c>
      <c r="B29" s="13">
        <f>'Métré détaillé HT'!E283</f>
        <v>388.80000000000018</v>
      </c>
    </row>
    <row r="30" spans="1:2" x14ac:dyDescent="0.25">
      <c r="A30" s="19" t="s">
        <v>262</v>
      </c>
      <c r="B30" s="17">
        <f>'Métré détaillé HT'!E287</f>
        <v>1247.54</v>
      </c>
    </row>
    <row r="31" spans="1:2" x14ac:dyDescent="0.25">
      <c r="A31" s="20" t="s">
        <v>268</v>
      </c>
      <c r="B31" s="13">
        <f>'Métré détaillé HT'!E294</f>
        <v>4716.5</v>
      </c>
    </row>
    <row r="32" spans="1:2" x14ac:dyDescent="0.25">
      <c r="A32" s="19" t="s">
        <v>299</v>
      </c>
      <c r="B32" s="17">
        <f>'Métré détaillé HT'!E326</f>
        <v>65</v>
      </c>
    </row>
    <row r="33" spans="1:2" x14ac:dyDescent="0.25">
      <c r="A33" s="20" t="s">
        <v>301</v>
      </c>
      <c r="B33" s="13">
        <f>'Métré détaillé HT'!E329</f>
        <v>222</v>
      </c>
    </row>
    <row r="34" spans="1:2" x14ac:dyDescent="0.25">
      <c r="A34" s="19" t="s">
        <v>303</v>
      </c>
      <c r="B34" s="17">
        <f>'Métré détaillé HT'!E332</f>
        <v>831.45000000000039</v>
      </c>
    </row>
    <row r="35" spans="1:2" x14ac:dyDescent="0.25">
      <c r="A35" s="20" t="s">
        <v>306</v>
      </c>
      <c r="B35" s="13">
        <f>'Métré détaillé HT'!E336</f>
        <v>410</v>
      </c>
    </row>
    <row r="36" spans="1:2" x14ac:dyDescent="0.25">
      <c r="A36" s="19" t="s">
        <v>310</v>
      </c>
      <c r="B36" s="17">
        <f>'Métré détaillé HT'!E341</f>
        <v>375</v>
      </c>
    </row>
    <row r="37" spans="1:2" x14ac:dyDescent="0.25">
      <c r="A37" s="20"/>
      <c r="B37" s="13"/>
    </row>
    <row r="38" spans="1:2" ht="15.75" x14ac:dyDescent="0.25">
      <c r="A38" s="21" t="s">
        <v>400</v>
      </c>
      <c r="B38" s="22">
        <f>SUM(B5:B37)</f>
        <v>100494.02000000003</v>
      </c>
    </row>
  </sheetData>
  <mergeCells count="1">
    <mergeCell ref="A1:B1"/>
  </mergeCells>
  <pageMargins left="0.5" right="0.3" top="0.5" bottom="0.5" header="0.3" footer="0.3"/>
  <pageSetup paperSize="9" orientation="portrait" r:id="rId1"/>
  <headerFooter>
    <oddFooter>&amp;CPage &amp;P de &amp;N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B728D99-70C3-4F72-90E0-45F0AB362528}">
  <sheetPr codeName="Feuil4"/>
  <dimension ref="A1:B38"/>
  <sheetViews>
    <sheetView showGridLines="0" workbookViewId="0">
      <selection sqref="A1:B1"/>
    </sheetView>
  </sheetViews>
  <sheetFormatPr baseColWidth="10" defaultRowHeight="15" x14ac:dyDescent="0.25"/>
  <cols>
    <col min="1" max="1" width="75.7109375" customWidth="1"/>
    <col min="2" max="2" width="12.7109375" customWidth="1"/>
  </cols>
  <sheetData>
    <row r="1" spans="1:2" ht="18.75" x14ac:dyDescent="0.3">
      <c r="A1" s="24" t="s">
        <v>404</v>
      </c>
      <c r="B1" s="24"/>
    </row>
    <row r="2" spans="1:2" x14ac:dyDescent="0.25">
      <c r="A2" s="18" t="s">
        <v>402</v>
      </c>
      <c r="B2" s="16"/>
    </row>
    <row r="3" spans="1:2" x14ac:dyDescent="0.25">
      <c r="A3" s="19" t="s">
        <v>406</v>
      </c>
      <c r="B3" s="17"/>
    </row>
    <row r="4" spans="1:2" x14ac:dyDescent="0.25">
      <c r="A4" s="19"/>
      <c r="B4" s="17"/>
    </row>
    <row r="5" spans="1:2" x14ac:dyDescent="0.25">
      <c r="A5" s="20" t="s">
        <v>0</v>
      </c>
      <c r="B5" s="13">
        <f>'Métré détaillé HT'!E6*coef!$C$2</f>
        <v>1535.6304000000021</v>
      </c>
    </row>
    <row r="6" spans="1:2" x14ac:dyDescent="0.25">
      <c r="A6" s="19" t="s">
        <v>4</v>
      </c>
      <c r="B6" s="17">
        <f>'Métré détaillé HT'!E10*coef!$C$2</f>
        <v>701.1</v>
      </c>
    </row>
    <row r="7" spans="1:2" x14ac:dyDescent="0.25">
      <c r="A7" s="20" t="s">
        <v>7</v>
      </c>
      <c r="B7" s="13">
        <f>'Métré détaillé HT'!E13*coef!$C$2</f>
        <v>12723.784199999998</v>
      </c>
    </row>
    <row r="8" spans="1:2" x14ac:dyDescent="0.25">
      <c r="A8" s="19" t="s">
        <v>26</v>
      </c>
      <c r="B8" s="17">
        <f>'Métré détaillé HT'!E30*coef!$C$2</f>
        <v>55949.458950000022</v>
      </c>
    </row>
    <row r="9" spans="1:2" x14ac:dyDescent="0.25">
      <c r="A9" s="20" t="s">
        <v>77</v>
      </c>
      <c r="B9" s="13">
        <f>'Métré détaillé HT'!E81*coef!$C$2</f>
        <v>11281.437</v>
      </c>
    </row>
    <row r="10" spans="1:2" x14ac:dyDescent="0.25">
      <c r="A10" s="19" t="s">
        <v>84</v>
      </c>
      <c r="B10" s="17">
        <f>'Métré détaillé HT'!E89*coef!$C$2</f>
        <v>14466.62655000001</v>
      </c>
    </row>
    <row r="11" spans="1:2" x14ac:dyDescent="0.25">
      <c r="A11" s="20" t="s">
        <v>98</v>
      </c>
      <c r="B11" s="13">
        <f>'Métré détaillé HT'!E104*coef!$C$2</f>
        <v>1121.6493000000012</v>
      </c>
    </row>
    <row r="12" spans="1:2" x14ac:dyDescent="0.25">
      <c r="A12" s="19" t="s">
        <v>100</v>
      </c>
      <c r="B12" s="17">
        <f>'Métré détaillé HT'!E107*coef!$C$2</f>
        <v>12079.879200000003</v>
      </c>
    </row>
    <row r="13" spans="1:2" x14ac:dyDescent="0.25">
      <c r="A13" s="20" t="s">
        <v>129</v>
      </c>
      <c r="B13" s="13">
        <f>'Métré détaillé HT'!E137*coef!$C$2</f>
        <v>3878.3191499999994</v>
      </c>
    </row>
    <row r="14" spans="1:2" x14ac:dyDescent="0.25">
      <c r="A14" s="19" t="s">
        <v>144</v>
      </c>
      <c r="B14" s="17">
        <f>'Métré détaillé HT'!E153*coef!$C$2</f>
        <v>2342.5227</v>
      </c>
    </row>
    <row r="15" spans="1:2" x14ac:dyDescent="0.25">
      <c r="A15" s="20" t="s">
        <v>147</v>
      </c>
      <c r="B15" s="13">
        <f>'Métré détaillé HT'!E157*coef!$C$2</f>
        <v>3945.3664499999895</v>
      </c>
    </row>
    <row r="16" spans="1:2" x14ac:dyDescent="0.25">
      <c r="A16" s="19" t="s">
        <v>153</v>
      </c>
      <c r="B16" s="17">
        <f>'Métré détaillé HT'!E164*coef!$C$2</f>
        <v>945.74700000000007</v>
      </c>
    </row>
    <row r="17" spans="1:2" x14ac:dyDescent="0.25">
      <c r="A17" s="20" t="s">
        <v>155</v>
      </c>
      <c r="B17" s="13">
        <f>'Métré détaillé HT'!E167*coef!$C$2</f>
        <v>9302.4900000000125</v>
      </c>
    </row>
    <row r="18" spans="1:2" x14ac:dyDescent="0.25">
      <c r="A18" s="19" t="s">
        <v>163</v>
      </c>
      <c r="B18" s="17">
        <f>'Métré détaillé HT'!E176*coef!$C$2</f>
        <v>3687.4539000000041</v>
      </c>
    </row>
    <row r="19" spans="1:2" x14ac:dyDescent="0.25">
      <c r="A19" s="20" t="s">
        <v>170</v>
      </c>
      <c r="B19" s="13">
        <f>'Métré détaillé HT'!E184*coef!$C$2</f>
        <v>710.30654999999979</v>
      </c>
    </row>
    <row r="20" spans="1:2" x14ac:dyDescent="0.25">
      <c r="A20" s="19" t="s">
        <v>173</v>
      </c>
      <c r="B20" s="17">
        <f>'Métré détaillé HT'!E188*coef!$C$2</f>
        <v>1579.1539499999999</v>
      </c>
    </row>
    <row r="21" spans="1:2" x14ac:dyDescent="0.25">
      <c r="A21" s="20" t="s">
        <v>182</v>
      </c>
      <c r="B21" s="13">
        <f>'Métré détaillé HT'!E198*coef!$C$2</f>
        <v>203.5035</v>
      </c>
    </row>
    <row r="22" spans="1:2" x14ac:dyDescent="0.25">
      <c r="A22" s="19" t="s">
        <v>184</v>
      </c>
      <c r="B22" s="17">
        <f>'Métré détaillé HT'!E201*coef!$C$2</f>
        <v>6358.9401000000016</v>
      </c>
    </row>
    <row r="23" spans="1:2" x14ac:dyDescent="0.25">
      <c r="A23" s="20" t="s">
        <v>187</v>
      </c>
      <c r="B23" s="13">
        <f>'Métré détaillé HT'!E205*coef!$C$2</f>
        <v>766.13625000000002</v>
      </c>
    </row>
    <row r="24" spans="1:2" x14ac:dyDescent="0.25">
      <c r="A24" s="19" t="s">
        <v>190</v>
      </c>
      <c r="B24" s="17">
        <f>'Métré détaillé HT'!E209*coef!$C$2</f>
        <v>3724.2801000000059</v>
      </c>
    </row>
    <row r="25" spans="1:2" x14ac:dyDescent="0.25">
      <c r="A25" s="20" t="s">
        <v>196</v>
      </c>
      <c r="B25" s="13">
        <f>'Métré détaillé HT'!E216*coef!$C$2</f>
        <v>5047.8646499999995</v>
      </c>
    </row>
    <row r="26" spans="1:2" x14ac:dyDescent="0.25">
      <c r="A26" s="19" t="s">
        <v>200</v>
      </c>
      <c r="B26" s="17">
        <f>'Métré détaillé HT'!E221*coef!$C$2</f>
        <v>6075.1790999999994</v>
      </c>
    </row>
    <row r="27" spans="1:2" x14ac:dyDescent="0.25">
      <c r="A27" s="20" t="s">
        <v>237</v>
      </c>
      <c r="B27" s="13">
        <f>'Métré détaillé HT'!E259*coef!$C$2</f>
        <v>10522.035</v>
      </c>
    </row>
    <row r="28" spans="1:2" x14ac:dyDescent="0.25">
      <c r="A28" s="19" t="s">
        <v>250</v>
      </c>
      <c r="B28" s="17">
        <f>'Métré détaillé HT'!E273*coef!$C$2</f>
        <v>1229.74785</v>
      </c>
    </row>
    <row r="29" spans="1:2" x14ac:dyDescent="0.25">
      <c r="A29" s="20" t="s">
        <v>259</v>
      </c>
      <c r="B29" s="13">
        <f>'Métré détaillé HT'!E283*coef!$C$2</f>
        <v>717.33600000000035</v>
      </c>
    </row>
    <row r="30" spans="1:2" x14ac:dyDescent="0.25">
      <c r="A30" s="19" t="s">
        <v>262</v>
      </c>
      <c r="B30" s="17">
        <f>'Métré détaillé HT'!E287*coef!$C$2</f>
        <v>2301.7112999999999</v>
      </c>
    </row>
    <row r="31" spans="1:2" x14ac:dyDescent="0.25">
      <c r="A31" s="20" t="s">
        <v>268</v>
      </c>
      <c r="B31" s="13">
        <f>'Métré détaillé HT'!E294*coef!$C$2</f>
        <v>8701.9424999999992</v>
      </c>
    </row>
    <row r="32" spans="1:2" x14ac:dyDescent="0.25">
      <c r="A32" s="19" t="s">
        <v>299</v>
      </c>
      <c r="B32" s="17">
        <f>'Métré détaillé HT'!E326*coef!$C$2</f>
        <v>119.925</v>
      </c>
    </row>
    <row r="33" spans="1:2" x14ac:dyDescent="0.25">
      <c r="A33" s="20" t="s">
        <v>301</v>
      </c>
      <c r="B33" s="13">
        <f>'Métré détaillé HT'!E329*coef!$C$2</f>
        <v>409.59</v>
      </c>
    </row>
    <row r="34" spans="1:2" x14ac:dyDescent="0.25">
      <c r="A34" s="19" t="s">
        <v>303</v>
      </c>
      <c r="B34" s="17">
        <f>'Métré détaillé HT'!E332*coef!$C$2</f>
        <v>1534.0252500000006</v>
      </c>
    </row>
    <row r="35" spans="1:2" x14ac:dyDescent="0.25">
      <c r="A35" s="20" t="s">
        <v>306</v>
      </c>
      <c r="B35" s="13">
        <f>'Métré détaillé HT'!E336*coef!$C$2</f>
        <v>756.45</v>
      </c>
    </row>
    <row r="36" spans="1:2" x14ac:dyDescent="0.25">
      <c r="A36" s="19" t="s">
        <v>310</v>
      </c>
      <c r="B36" s="17">
        <f>'Métré détaillé HT'!E341*coef!$C$2</f>
        <v>691.875</v>
      </c>
    </row>
    <row r="37" spans="1:2" x14ac:dyDescent="0.25">
      <c r="A37" s="20"/>
      <c r="B37" s="13"/>
    </row>
    <row r="38" spans="1:2" ht="15.75" x14ac:dyDescent="0.25">
      <c r="A38" s="21" t="s">
        <v>400</v>
      </c>
      <c r="B38" s="22">
        <f>SUM(B5:B37)</f>
        <v>185411.46690000012</v>
      </c>
    </row>
  </sheetData>
  <mergeCells count="1">
    <mergeCell ref="A1:B1"/>
  </mergeCells>
  <pageMargins left="0.5" right="0.3" top="0.5" bottom="0.5" header="0.3" footer="0.3"/>
  <pageSetup paperSize="9" orientation="portrait" r:id="rId1"/>
  <headerFooter>
    <oddFooter>&amp;CPage &amp;P de &amp;N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1C62FC4-77A2-4820-A8E8-FE084CD3B05C}">
  <sheetPr codeName="Feuil5"/>
  <dimension ref="A1:E344"/>
  <sheetViews>
    <sheetView showGridLines="0" workbookViewId="0">
      <pane ySplit="5" topLeftCell="A6" activePane="bottomLeft" state="frozen"/>
      <selection pane="bottomLeft" sqref="A1:E1"/>
    </sheetView>
  </sheetViews>
  <sheetFormatPr baseColWidth="10" defaultRowHeight="15" x14ac:dyDescent="0.25"/>
  <cols>
    <col min="1" max="1" width="80.7109375" customWidth="1"/>
    <col min="2" max="2" width="8.7109375" customWidth="1"/>
    <col min="3" max="3" width="6.7109375" customWidth="1"/>
    <col min="4" max="5" width="12.7109375" customWidth="1"/>
  </cols>
  <sheetData>
    <row r="1" spans="1:5" ht="18.75" x14ac:dyDescent="0.3">
      <c r="A1" s="24" t="s">
        <v>401</v>
      </c>
      <c r="B1" s="24"/>
      <c r="C1" s="24"/>
      <c r="D1" s="24"/>
      <c r="E1" s="24"/>
    </row>
    <row r="2" spans="1:5" x14ac:dyDescent="0.25">
      <c r="A2" t="s">
        <v>402</v>
      </c>
    </row>
    <row r="3" spans="1:5" x14ac:dyDescent="0.25">
      <c r="A3" t="s">
        <v>408</v>
      </c>
    </row>
    <row r="5" spans="1:5" ht="15.75" x14ac:dyDescent="0.25">
      <c r="D5" t="s">
        <v>400</v>
      </c>
      <c r="E5" s="15">
        <f>SUBTOTAL(9,E6:E345)</f>
        <v>185411.46689999994</v>
      </c>
    </row>
    <row r="6" spans="1:5" x14ac:dyDescent="0.25">
      <c r="A6" s="9" t="s">
        <v>0</v>
      </c>
      <c r="B6" s="11" t="s">
        <v>397</v>
      </c>
      <c r="C6" s="12" t="s">
        <v>398</v>
      </c>
      <c r="D6" s="14" t="s">
        <v>407</v>
      </c>
      <c r="E6" s="10">
        <f>SUBTOTAL(9,E7:E9)</f>
        <v>1535.6304000000018</v>
      </c>
    </row>
    <row r="7" spans="1:5" x14ac:dyDescent="0.25">
      <c r="A7" s="5" t="s">
        <v>1</v>
      </c>
      <c r="B7" s="6" t="str">
        <f>'Métré détaillé HT'!$B$7</f>
        <v>28.05</v>
      </c>
      <c r="C7" s="7" t="s">
        <v>2</v>
      </c>
      <c r="D7" s="23">
        <f>'Métré détaillé HT'!$D$7</f>
        <v>21.800356506238899</v>
      </c>
      <c r="E7" s="23">
        <f>D7*B7*coef!$C$2</f>
        <v>1128.217500000002</v>
      </c>
    </row>
    <row r="8" spans="1:5" x14ac:dyDescent="0.25">
      <c r="A8" s="5" t="s">
        <v>3</v>
      </c>
      <c r="B8" s="6" t="str">
        <f>'Métré détaillé HT'!$B$8</f>
        <v>24.26563</v>
      </c>
      <c r="C8" s="7" t="s">
        <v>2</v>
      </c>
      <c r="D8" s="23">
        <f>'Métré détaillé HT'!$D$8</f>
        <v>9.1001140295965897</v>
      </c>
      <c r="E8" s="23">
        <f>D8*B8*coef!$C$2</f>
        <v>407.41289999999981</v>
      </c>
    </row>
    <row r="9" spans="1:5" x14ac:dyDescent="0.25">
      <c r="A9" s="5"/>
      <c r="B9" s="6"/>
      <c r="C9" s="7"/>
      <c r="D9" s="8"/>
      <c r="E9" s="8"/>
    </row>
    <row r="10" spans="1:5" x14ac:dyDescent="0.25">
      <c r="A10" s="9" t="s">
        <v>4</v>
      </c>
      <c r="B10" s="11" t="s">
        <v>397</v>
      </c>
      <c r="C10" s="12" t="s">
        <v>398</v>
      </c>
      <c r="D10" s="14" t="s">
        <v>407</v>
      </c>
      <c r="E10" s="10">
        <f>SUBTOTAL(9,E11:E12)</f>
        <v>701.1</v>
      </c>
    </row>
    <row r="11" spans="1:5" x14ac:dyDescent="0.25">
      <c r="A11" s="5" t="s">
        <v>5</v>
      </c>
      <c r="B11" s="6">
        <f>'Métré détaillé HT'!$B$11</f>
        <v>1</v>
      </c>
      <c r="C11" s="7" t="s">
        <v>6</v>
      </c>
      <c r="D11" s="23">
        <f>'Métré détaillé HT'!$D$11</f>
        <v>380</v>
      </c>
      <c r="E11" s="23">
        <f>D11*B11*coef!$C$2</f>
        <v>701.1</v>
      </c>
    </row>
    <row r="12" spans="1:5" x14ac:dyDescent="0.25">
      <c r="A12" s="5"/>
      <c r="B12" s="6"/>
      <c r="C12" s="7"/>
      <c r="D12" s="8"/>
      <c r="E12" s="8"/>
    </row>
    <row r="13" spans="1:5" x14ac:dyDescent="0.25">
      <c r="A13" s="9" t="s">
        <v>7</v>
      </c>
      <c r="B13" s="11" t="s">
        <v>397</v>
      </c>
      <c r="C13" s="12" t="s">
        <v>398</v>
      </c>
      <c r="D13" s="14" t="s">
        <v>407</v>
      </c>
      <c r="E13" s="10">
        <f>SUBTOTAL(9,E14:E29)</f>
        <v>12723.784199999998</v>
      </c>
    </row>
    <row r="14" spans="1:5" x14ac:dyDescent="0.25">
      <c r="A14" s="5" t="s">
        <v>8</v>
      </c>
      <c r="B14" s="6" t="str">
        <f>'Métré détaillé HT'!$B$14</f>
        <v>17.552996</v>
      </c>
      <c r="C14" s="7" t="s">
        <v>2</v>
      </c>
      <c r="D14" s="23">
        <f>'Métré détaillé HT'!$D$14</f>
        <v>95.000876203697601</v>
      </c>
      <c r="E14" s="23">
        <f>D14*B14*coef!$C$2</f>
        <v>3076.6297499999987</v>
      </c>
    </row>
    <row r="15" spans="1:5" x14ac:dyDescent="0.25">
      <c r="A15" s="5" t="s">
        <v>9</v>
      </c>
      <c r="B15" s="6" t="str">
        <f>'Métré détaillé HT'!$B$15</f>
        <v>186.96</v>
      </c>
      <c r="C15" s="7" t="s">
        <v>10</v>
      </c>
      <c r="D15" s="23">
        <f>'Métré détaillé HT'!$D$15</f>
        <v>0</v>
      </c>
      <c r="E15" s="23">
        <f>D15*B15*coef!$C$2</f>
        <v>0</v>
      </c>
    </row>
    <row r="16" spans="1:5" x14ac:dyDescent="0.25">
      <c r="A16" s="5" t="s">
        <v>11</v>
      </c>
      <c r="B16" s="6">
        <f>'Métré détaillé HT'!$B$16</f>
        <v>1</v>
      </c>
      <c r="C16" s="7" t="s">
        <v>12</v>
      </c>
      <c r="D16" s="23">
        <f>'Métré détaillé HT'!$D$16</f>
        <v>0</v>
      </c>
      <c r="E16" s="23">
        <f>D16*B16*coef!$C$2</f>
        <v>0</v>
      </c>
    </row>
    <row r="17" spans="1:5" x14ac:dyDescent="0.25">
      <c r="A17" s="5" t="s">
        <v>13</v>
      </c>
      <c r="B17" s="6" t="str">
        <f>'Métré détaillé HT'!$B$17</f>
        <v>1.637</v>
      </c>
      <c r="C17" s="7" t="s">
        <v>14</v>
      </c>
      <c r="D17" s="23">
        <f>'Métré détaillé HT'!$D$17</f>
        <v>50</v>
      </c>
      <c r="E17" s="23">
        <f>D17*B17*coef!$C$2</f>
        <v>151.01325</v>
      </c>
    </row>
    <row r="18" spans="1:5" x14ac:dyDescent="0.25">
      <c r="A18" s="5" t="s">
        <v>15</v>
      </c>
      <c r="B18" s="6" t="str">
        <f>'Métré détaillé HT'!$B$18</f>
        <v>3.743</v>
      </c>
      <c r="C18" s="7" t="s">
        <v>14</v>
      </c>
      <c r="D18" s="23">
        <f>'Métré détaillé HT'!$D$18</f>
        <v>50</v>
      </c>
      <c r="E18" s="23">
        <f>D18*B18*coef!$C$2</f>
        <v>345.29174999999998</v>
      </c>
    </row>
    <row r="19" spans="1:5" x14ac:dyDescent="0.25">
      <c r="A19" s="5" t="s">
        <v>16</v>
      </c>
      <c r="B19" s="6" t="str">
        <f>'Métré détaillé HT'!$B$19</f>
        <v>83.29198</v>
      </c>
      <c r="C19" s="7" t="s">
        <v>14</v>
      </c>
      <c r="D19" s="23">
        <f>'Métré détaillé HT'!$D$19</f>
        <v>0</v>
      </c>
      <c r="E19" s="23">
        <f>D19*B19*coef!$C$2</f>
        <v>0</v>
      </c>
    </row>
    <row r="20" spans="1:5" x14ac:dyDescent="0.25">
      <c r="A20" s="5" t="s">
        <v>17</v>
      </c>
      <c r="B20" s="6">
        <f>'Métré détaillé HT'!$B$20</f>
        <v>1</v>
      </c>
      <c r="C20" s="7" t="s">
        <v>6</v>
      </c>
      <c r="D20" s="23">
        <f>'Métré détaillé HT'!$D$20</f>
        <v>390</v>
      </c>
      <c r="E20" s="23">
        <f>D20*B20*coef!$C$2</f>
        <v>719.55</v>
      </c>
    </row>
    <row r="21" spans="1:5" x14ac:dyDescent="0.25">
      <c r="A21" s="5" t="s">
        <v>18</v>
      </c>
      <c r="B21" s="6">
        <f>'Métré détaillé HT'!$B$21</f>
        <v>1</v>
      </c>
      <c r="C21" s="7" t="s">
        <v>6</v>
      </c>
      <c r="D21" s="23">
        <f>'Métré détaillé HT'!$D$21</f>
        <v>390</v>
      </c>
      <c r="E21" s="23">
        <f>D21*B21*coef!$C$2</f>
        <v>719.55</v>
      </c>
    </row>
    <row r="22" spans="1:5" x14ac:dyDescent="0.25">
      <c r="A22" s="5" t="s">
        <v>19</v>
      </c>
      <c r="B22" s="6" t="str">
        <f>'Métré détaillé HT'!$B$22</f>
        <v>20.746196</v>
      </c>
      <c r="C22" s="7" t="s">
        <v>2</v>
      </c>
      <c r="D22" s="23">
        <f>'Métré détaillé HT'!$D$22</f>
        <v>19.000109706859</v>
      </c>
      <c r="E22" s="23">
        <f>D22*B22*coef!$C$2</f>
        <v>727.2620999999989</v>
      </c>
    </row>
    <row r="23" spans="1:5" x14ac:dyDescent="0.25">
      <c r="A23" s="5" t="s">
        <v>20</v>
      </c>
      <c r="B23" s="6" t="str">
        <f>'Métré détaillé HT'!$B$23</f>
        <v>186.96</v>
      </c>
      <c r="C23" s="7" t="s">
        <v>10</v>
      </c>
      <c r="D23" s="23">
        <f>'Métré détaillé HT'!$D$23</f>
        <v>3.29995721009842</v>
      </c>
      <c r="E23" s="23">
        <f>D23*B23*coef!$C$2</f>
        <v>1138.291200000001</v>
      </c>
    </row>
    <row r="24" spans="1:5" x14ac:dyDescent="0.25">
      <c r="A24" s="5" t="s">
        <v>21</v>
      </c>
      <c r="B24" s="6" t="str">
        <f>'Métré détaillé HT'!$B$24</f>
        <v>95.386</v>
      </c>
      <c r="C24" s="7" t="s">
        <v>14</v>
      </c>
      <c r="D24" s="23">
        <f>'Métré détaillé HT'!$D$24</f>
        <v>0</v>
      </c>
      <c r="E24" s="23">
        <f>D24*B24*coef!$C$2</f>
        <v>0</v>
      </c>
    </row>
    <row r="25" spans="1:5" x14ac:dyDescent="0.25">
      <c r="A25" s="5" t="s">
        <v>22</v>
      </c>
      <c r="B25" s="6" t="str">
        <f>'Métré détaillé HT'!$B$25</f>
        <v>69.26</v>
      </c>
      <c r="C25" s="7" t="s">
        <v>10</v>
      </c>
      <c r="D25" s="23">
        <f>'Métré détaillé HT'!$D$25</f>
        <v>14.6500144383483</v>
      </c>
      <c r="E25" s="23">
        <f>D25*B25*coef!$C$2</f>
        <v>1872.0477000000062</v>
      </c>
    </row>
    <row r="26" spans="1:5" x14ac:dyDescent="0.25">
      <c r="A26" s="5" t="s">
        <v>23</v>
      </c>
      <c r="B26" s="6" t="str">
        <f>'Métré détaillé HT'!$B$26</f>
        <v>37.08</v>
      </c>
      <c r="C26" s="7" t="s">
        <v>10</v>
      </c>
      <c r="D26" s="23">
        <f>'Métré détaillé HT'!$D$26</f>
        <v>14.6499460625674</v>
      </c>
      <c r="E26" s="23">
        <f>D26*B26*coef!$C$2</f>
        <v>1002.2408999999983</v>
      </c>
    </row>
    <row r="27" spans="1:5" x14ac:dyDescent="0.25">
      <c r="A27" s="5" t="s">
        <v>24</v>
      </c>
      <c r="B27" s="6" t="str">
        <f>'Métré détaillé HT'!$B$27</f>
        <v>43.58</v>
      </c>
      <c r="C27" s="7" t="s">
        <v>10</v>
      </c>
      <c r="D27" s="23">
        <f>'Métré détaillé HT'!$D$27</f>
        <v>19.980036714089</v>
      </c>
      <c r="E27" s="23">
        <f>D27*B27*coef!$C$2</f>
        <v>1606.4968499999973</v>
      </c>
    </row>
    <row r="28" spans="1:5" x14ac:dyDescent="0.25">
      <c r="A28" s="5" t="s">
        <v>25</v>
      </c>
      <c r="B28" s="6" t="str">
        <f>'Métré détaillé HT'!$B$28</f>
        <v>37.04</v>
      </c>
      <c r="C28" s="7" t="s">
        <v>10</v>
      </c>
      <c r="D28" s="23">
        <f>'Métré détaillé HT'!$D$28</f>
        <v>19.980021598272099</v>
      </c>
      <c r="E28" s="23">
        <f>D28*B28*coef!$C$2</f>
        <v>1365.4106999999974</v>
      </c>
    </row>
    <row r="29" spans="1:5" x14ac:dyDescent="0.25">
      <c r="A29" s="5"/>
      <c r="B29" s="6"/>
      <c r="C29" s="7"/>
      <c r="D29" s="8"/>
      <c r="E29" s="8"/>
    </row>
    <row r="30" spans="1:5" x14ac:dyDescent="0.25">
      <c r="A30" s="9" t="s">
        <v>26</v>
      </c>
      <c r="B30" s="11" t="s">
        <v>397</v>
      </c>
      <c r="C30" s="12" t="s">
        <v>398</v>
      </c>
      <c r="D30" s="14" t="s">
        <v>407</v>
      </c>
      <c r="E30" s="10">
        <f>SUBTOTAL(9,E31:E80)</f>
        <v>55949.458950000022</v>
      </c>
    </row>
    <row r="31" spans="1:5" x14ac:dyDescent="0.25">
      <c r="A31" s="5" t="s">
        <v>27</v>
      </c>
      <c r="B31" s="6">
        <f>'Métré détaillé HT'!$B$31</f>
        <v>1</v>
      </c>
      <c r="C31" s="7" t="s">
        <v>28</v>
      </c>
      <c r="D31" s="23">
        <f>'Métré détaillé HT'!$D$31</f>
        <v>0</v>
      </c>
      <c r="E31" s="23">
        <f>D31*B31*coef!$C$2</f>
        <v>0</v>
      </c>
    </row>
    <row r="32" spans="1:5" x14ac:dyDescent="0.25">
      <c r="A32" s="5" t="s">
        <v>29</v>
      </c>
      <c r="B32" s="6" t="str">
        <f>'Métré détaillé HT'!$B$32</f>
        <v>40.42238</v>
      </c>
      <c r="C32" s="7" t="s">
        <v>10</v>
      </c>
      <c r="D32" s="23">
        <f>'Métré détaillé HT'!$D$32</f>
        <v>31.998858058332999</v>
      </c>
      <c r="E32" s="23">
        <f>D32*B32*coef!$C$2</f>
        <v>2386.4521499999973</v>
      </c>
    </row>
    <row r="33" spans="1:5" x14ac:dyDescent="0.25">
      <c r="A33" s="5" t="s">
        <v>30</v>
      </c>
      <c r="B33" s="6" t="str">
        <f>'Métré détaillé HT'!$B$33</f>
        <v>111.2882</v>
      </c>
      <c r="C33" s="7" t="s">
        <v>10</v>
      </c>
      <c r="D33" s="23">
        <f>'Métré détaillé HT'!$D$33</f>
        <v>31.9997987207988</v>
      </c>
      <c r="E33" s="23">
        <f>D33*B33*coef!$C$2</f>
        <v>6570.4140000000025</v>
      </c>
    </row>
    <row r="34" spans="1:5" x14ac:dyDescent="0.25">
      <c r="A34" s="5" t="s">
        <v>31</v>
      </c>
      <c r="B34" s="6" t="str">
        <f>'Métré détaillé HT'!$B$34</f>
        <v>75.2124</v>
      </c>
      <c r="C34" s="7" t="s">
        <v>10</v>
      </c>
      <c r="D34" s="23">
        <f>'Métré détaillé HT'!$D$34</f>
        <v>34.000510554110797</v>
      </c>
      <c r="E34" s="23">
        <f>D34*B34*coef!$C$2</f>
        <v>4718.1447000000053</v>
      </c>
    </row>
    <row r="35" spans="1:5" x14ac:dyDescent="0.25">
      <c r="A35" s="5" t="s">
        <v>32</v>
      </c>
      <c r="B35" s="6" t="str">
        <f>'Métré détaillé HT'!$B$35</f>
        <v>4.33</v>
      </c>
      <c r="C35" s="7" t="s">
        <v>10</v>
      </c>
      <c r="D35" s="23">
        <f>'Métré détaillé HT'!$D$35</f>
        <v>0</v>
      </c>
      <c r="E35" s="23">
        <f>D35*B35*coef!$C$2</f>
        <v>0</v>
      </c>
    </row>
    <row r="36" spans="1:5" x14ac:dyDescent="0.25">
      <c r="A36" s="5" t="s">
        <v>33</v>
      </c>
      <c r="B36" s="6" t="str">
        <f>'Métré détaillé HT'!$B$36</f>
        <v>15.5</v>
      </c>
      <c r="C36" s="7" t="s">
        <v>14</v>
      </c>
      <c r="D36" s="23">
        <f>'Métré détaillé HT'!$D$36</f>
        <v>21.829677419354802</v>
      </c>
      <c r="E36" s="23">
        <f>D36*B36*coef!$C$2</f>
        <v>624.27419999999893</v>
      </c>
    </row>
    <row r="37" spans="1:5" x14ac:dyDescent="0.25">
      <c r="A37" s="5" t="s">
        <v>34</v>
      </c>
      <c r="B37" s="6" t="str">
        <f>'Métré détaillé HT'!$B$37</f>
        <v>15.5</v>
      </c>
      <c r="C37" s="7" t="s">
        <v>14</v>
      </c>
      <c r="D37" s="23">
        <f>'Métré détaillé HT'!$D$37</f>
        <v>15</v>
      </c>
      <c r="E37" s="23">
        <f>D37*B37*coef!$C$2</f>
        <v>428.96249999999998</v>
      </c>
    </row>
    <row r="38" spans="1:5" x14ac:dyDescent="0.25">
      <c r="A38" s="5" t="s">
        <v>35</v>
      </c>
      <c r="B38" s="6" t="str">
        <f>'Métré détaillé HT'!$B$38</f>
        <v>8.5</v>
      </c>
      <c r="C38" s="7" t="s">
        <v>14</v>
      </c>
      <c r="D38" s="23">
        <f>'Métré détaillé HT'!$D$38</f>
        <v>31</v>
      </c>
      <c r="E38" s="23">
        <f>D38*B38*coef!$C$2</f>
        <v>486.15749999999997</v>
      </c>
    </row>
    <row r="39" spans="1:5" x14ac:dyDescent="0.25">
      <c r="A39" s="5" t="s">
        <v>36</v>
      </c>
      <c r="B39" s="6" t="str">
        <f>'Métré détaillé HT'!$B$39</f>
        <v>81.573</v>
      </c>
      <c r="C39" s="7" t="s">
        <v>14</v>
      </c>
      <c r="D39" s="23">
        <f>'Métré détaillé HT'!$D$39</f>
        <v>4.9999387052088302</v>
      </c>
      <c r="E39" s="23">
        <f>D39*B39*coef!$C$2</f>
        <v>752.5016999999998</v>
      </c>
    </row>
    <row r="40" spans="1:5" x14ac:dyDescent="0.25">
      <c r="A40" s="5" t="s">
        <v>37</v>
      </c>
      <c r="B40" s="6" t="str">
        <f>'Métré détaillé HT'!$B$40</f>
        <v>15.11</v>
      </c>
      <c r="C40" s="7" t="s">
        <v>2</v>
      </c>
      <c r="D40" s="23">
        <f>'Métré détaillé HT'!$D$40</f>
        <v>193</v>
      </c>
      <c r="E40" s="23">
        <f>D40*B40*coef!$C$2</f>
        <v>5380.4443499999998</v>
      </c>
    </row>
    <row r="41" spans="1:5" x14ac:dyDescent="0.25">
      <c r="A41" s="5" t="s">
        <v>38</v>
      </c>
      <c r="B41" s="6" t="str">
        <f>'Métré détaillé HT'!$B$41</f>
        <v>12.94</v>
      </c>
      <c r="C41" s="7" t="s">
        <v>2</v>
      </c>
      <c r="D41" s="23">
        <f>'Métré détaillé HT'!$D$41</f>
        <v>127</v>
      </c>
      <c r="E41" s="23">
        <f>D41*B41*coef!$C$2</f>
        <v>3032.0360999999998</v>
      </c>
    </row>
    <row r="42" spans="1:5" x14ac:dyDescent="0.25">
      <c r="A42" s="5" t="s">
        <v>39</v>
      </c>
      <c r="B42" s="6" t="str">
        <f>'Métré détaillé HT'!$B$42</f>
        <v>1.511</v>
      </c>
      <c r="C42" s="7" t="s">
        <v>2</v>
      </c>
      <c r="D42" s="23">
        <f>'Métré détaillé HT'!$D$42</f>
        <v>126.982131039047</v>
      </c>
      <c r="E42" s="23">
        <f>D42*B42*coef!$C$2</f>
        <v>354.00015000000002</v>
      </c>
    </row>
    <row r="43" spans="1:5" x14ac:dyDescent="0.25">
      <c r="A43" s="5" t="s">
        <v>40</v>
      </c>
      <c r="B43" s="6">
        <f>'Métré détaillé HT'!$B$43</f>
        <v>3</v>
      </c>
      <c r="C43" s="7" t="s">
        <v>28</v>
      </c>
      <c r="D43" s="23">
        <f>'Métré détaillé HT'!$D$43</f>
        <v>50</v>
      </c>
      <c r="E43" s="23">
        <f>D43*B43*coef!$C$2</f>
        <v>276.75</v>
      </c>
    </row>
    <row r="44" spans="1:5" x14ac:dyDescent="0.25">
      <c r="A44" s="5" t="s">
        <v>41</v>
      </c>
      <c r="B44" s="6" t="str">
        <f>'Métré détaillé HT'!$B$44</f>
        <v>74.86</v>
      </c>
      <c r="C44" s="7" t="s">
        <v>14</v>
      </c>
      <c r="D44" s="23">
        <f>'Métré détaillé HT'!$D$44</f>
        <v>17.669783596045999</v>
      </c>
      <c r="E44" s="23">
        <f>D44*B44*coef!$C$2</f>
        <v>2440.4922000000061</v>
      </c>
    </row>
    <row r="45" spans="1:5" x14ac:dyDescent="0.25">
      <c r="A45" s="5" t="s">
        <v>42</v>
      </c>
      <c r="B45" s="6" t="str">
        <f>'Métré détaillé HT'!$B$45</f>
        <v>95.386</v>
      </c>
      <c r="C45" s="7" t="s">
        <v>14</v>
      </c>
      <c r="D45" s="23">
        <f>'Métré détaillé HT'!$D$45</f>
        <v>0</v>
      </c>
      <c r="E45" s="23">
        <f>D45*B45*coef!$C$2</f>
        <v>0</v>
      </c>
    </row>
    <row r="46" spans="1:5" x14ac:dyDescent="0.25">
      <c r="A46" s="5" t="s">
        <v>43</v>
      </c>
      <c r="B46" s="6">
        <f>'Métré détaillé HT'!$B$46</f>
        <v>4</v>
      </c>
      <c r="C46" s="7" t="s">
        <v>14</v>
      </c>
      <c r="D46" s="23">
        <f>'Métré détaillé HT'!$D$46</f>
        <v>22.5</v>
      </c>
      <c r="E46" s="23">
        <f>D46*B46*coef!$C$2</f>
        <v>166.05</v>
      </c>
    </row>
    <row r="47" spans="1:5" x14ac:dyDescent="0.25">
      <c r="A47" s="5" t="s">
        <v>44</v>
      </c>
      <c r="B47" s="6">
        <f>'Métré détaillé HT'!$B$47</f>
        <v>4</v>
      </c>
      <c r="C47" s="7" t="s">
        <v>14</v>
      </c>
      <c r="D47" s="23">
        <f>'Métré détaillé HT'!$D$47</f>
        <v>100</v>
      </c>
      <c r="E47" s="23">
        <f>D47*B47*coef!$C$2</f>
        <v>738</v>
      </c>
    </row>
    <row r="48" spans="1:5" x14ac:dyDescent="0.25">
      <c r="A48" s="5" t="s">
        <v>45</v>
      </c>
      <c r="B48" s="6">
        <f>'Métré détaillé HT'!$B$48</f>
        <v>2</v>
      </c>
      <c r="C48" s="7" t="s">
        <v>28</v>
      </c>
      <c r="D48" s="23">
        <f>'Métré détaillé HT'!$D$48</f>
        <v>0</v>
      </c>
      <c r="E48" s="23">
        <f>D48*B48*coef!$C$2</f>
        <v>0</v>
      </c>
    </row>
    <row r="49" spans="1:5" x14ac:dyDescent="0.25">
      <c r="A49" s="5" t="s">
        <v>46</v>
      </c>
      <c r="B49" s="6" t="str">
        <f>'Métré détaillé HT'!$B$49</f>
        <v>150.96</v>
      </c>
      <c r="C49" s="7" t="s">
        <v>14</v>
      </c>
      <c r="D49" s="23">
        <f>'Métré détaillé HT'!$D$49</f>
        <v>15.9609167991521</v>
      </c>
      <c r="E49" s="23">
        <f>D49*B49*coef!$C$2</f>
        <v>4445.4537000000018</v>
      </c>
    </row>
    <row r="50" spans="1:5" x14ac:dyDescent="0.25">
      <c r="A50" s="5" t="s">
        <v>47</v>
      </c>
      <c r="B50" s="6" t="str">
        <f>'Métré détaillé HT'!$B$50</f>
        <v>26.61</v>
      </c>
      <c r="C50" s="7" t="s">
        <v>10</v>
      </c>
      <c r="D50" s="23">
        <f>'Métré détaillé HT'!$D$50</f>
        <v>23.479894776399799</v>
      </c>
      <c r="E50" s="23">
        <f>D50*B50*coef!$C$2</f>
        <v>1152.7559999999976</v>
      </c>
    </row>
    <row r="51" spans="1:5" x14ac:dyDescent="0.25">
      <c r="A51" s="5" t="s">
        <v>48</v>
      </c>
      <c r="B51" s="6" t="str">
        <f>'Métré détaillé HT'!$B$51</f>
        <v>34.26</v>
      </c>
      <c r="C51" s="7" t="s">
        <v>10</v>
      </c>
      <c r="D51" s="23">
        <f>'Métré détaillé HT'!$D$51</f>
        <v>21</v>
      </c>
      <c r="E51" s="23">
        <f>D51*B51*coef!$C$2</f>
        <v>1327.4036999999998</v>
      </c>
    </row>
    <row r="52" spans="1:5" x14ac:dyDescent="0.25">
      <c r="A52" s="5" t="s">
        <v>49</v>
      </c>
      <c r="B52" s="6">
        <f>'Métré détaillé HT'!$B$52</f>
        <v>1</v>
      </c>
      <c r="C52" s="7" t="s">
        <v>6</v>
      </c>
      <c r="D52" s="23">
        <f>'Métré détaillé HT'!$D$52</f>
        <v>40</v>
      </c>
      <c r="E52" s="23">
        <f>D52*B52*coef!$C$2</f>
        <v>73.8</v>
      </c>
    </row>
    <row r="53" spans="1:5" x14ac:dyDescent="0.25">
      <c r="A53" s="5" t="s">
        <v>50</v>
      </c>
      <c r="B53" s="6" t="str">
        <f>'Métré détaillé HT'!$B$53</f>
        <v>30.402</v>
      </c>
      <c r="C53" s="7" t="s">
        <v>28</v>
      </c>
      <c r="D53" s="23">
        <f>'Métré détaillé HT'!$D$53</f>
        <v>0</v>
      </c>
      <c r="E53" s="23">
        <f>D53*B53*coef!$C$2</f>
        <v>0</v>
      </c>
    </row>
    <row r="54" spans="1:5" x14ac:dyDescent="0.25">
      <c r="A54" s="5" t="s">
        <v>51</v>
      </c>
      <c r="B54" s="6">
        <f>'Métré détaillé HT'!$B$54</f>
        <v>5</v>
      </c>
      <c r="C54" s="7" t="s">
        <v>28</v>
      </c>
      <c r="D54" s="23">
        <f>'Métré détaillé HT'!$D$54</f>
        <v>9.8000000000000007</v>
      </c>
      <c r="E54" s="23">
        <f>D54*B54*coef!$C$2</f>
        <v>90.405000000000001</v>
      </c>
    </row>
    <row r="55" spans="1:5" x14ac:dyDescent="0.25">
      <c r="A55" s="5" t="s">
        <v>52</v>
      </c>
      <c r="B55" s="6" t="str">
        <f>'Métré détaillé HT'!$B$55</f>
        <v>7.983</v>
      </c>
      <c r="C55" s="7" t="s">
        <v>2</v>
      </c>
      <c r="D55" s="23">
        <f>'Métré détaillé HT'!$D$55</f>
        <v>32.719528999123099</v>
      </c>
      <c r="E55" s="23">
        <f>D55*B55*coef!$C$2</f>
        <v>481.91399999999948</v>
      </c>
    </row>
    <row r="56" spans="1:5" x14ac:dyDescent="0.25">
      <c r="A56" s="5" t="s">
        <v>53</v>
      </c>
      <c r="B56" s="6">
        <f>'Métré détaillé HT'!$B$56</f>
        <v>1</v>
      </c>
      <c r="C56" s="7" t="s">
        <v>6</v>
      </c>
      <c r="D56" s="23">
        <f>'Métré détaillé HT'!$D$56</f>
        <v>150</v>
      </c>
      <c r="E56" s="23">
        <f>D56*B56*coef!$C$2</f>
        <v>276.75</v>
      </c>
    </row>
    <row r="57" spans="1:5" x14ac:dyDescent="0.25">
      <c r="A57" s="5" t="s">
        <v>54</v>
      </c>
      <c r="B57" s="6" t="str">
        <f>'Métré détaillé HT'!$B$57</f>
        <v>1.25748</v>
      </c>
      <c r="C57" s="7" t="s">
        <v>2</v>
      </c>
      <c r="D57" s="23">
        <f>'Métré détaillé HT'!$D$57</f>
        <v>460.63555682794203</v>
      </c>
      <c r="E57" s="23">
        <f>D57*B57*coef!$C$2</f>
        <v>1068.6978000000008</v>
      </c>
    </row>
    <row r="58" spans="1:5" x14ac:dyDescent="0.25">
      <c r="A58" s="5" t="s">
        <v>55</v>
      </c>
      <c r="B58" s="6" t="str">
        <f>'Métré détaillé HT'!$B$58</f>
        <v>8.1</v>
      </c>
      <c r="C58" s="7" t="s">
        <v>14</v>
      </c>
      <c r="D58" s="23">
        <f>'Métré détaillé HT'!$D$58</f>
        <v>60.460493827160498</v>
      </c>
      <c r="E58" s="23">
        <f>D58*B58*coef!$C$2</f>
        <v>903.55185000000006</v>
      </c>
    </row>
    <row r="59" spans="1:5" x14ac:dyDescent="0.25">
      <c r="A59" s="5" t="s">
        <v>56</v>
      </c>
      <c r="B59" s="6" t="str">
        <f>'Métré détaillé HT'!$B$59</f>
        <v>5.4</v>
      </c>
      <c r="C59" s="7" t="s">
        <v>14</v>
      </c>
      <c r="D59" s="23">
        <f>'Métré détaillé HT'!$D$59</f>
        <v>81.670370370370406</v>
      </c>
      <c r="E59" s="23">
        <f>D59*B59*coef!$C$2</f>
        <v>813.68190000000038</v>
      </c>
    </row>
    <row r="60" spans="1:5" x14ac:dyDescent="0.25">
      <c r="A60" s="5" t="s">
        <v>57</v>
      </c>
      <c r="B60" s="6" t="str">
        <f>'Métré détaillé HT'!$B$60</f>
        <v>106.34</v>
      </c>
      <c r="C60" s="7" t="s">
        <v>10</v>
      </c>
      <c r="D60" s="23">
        <f>'Métré détaillé HT'!$D$60</f>
        <v>22.3999435772052</v>
      </c>
      <c r="E60" s="23">
        <f>D60*B60*coef!$C$2</f>
        <v>4394.8084500000023</v>
      </c>
    </row>
    <row r="61" spans="1:5" x14ac:dyDescent="0.25">
      <c r="A61" s="5" t="s">
        <v>58</v>
      </c>
      <c r="B61" s="6" t="str">
        <f>'Métré détaillé HT'!$B$61</f>
        <v>80.62</v>
      </c>
      <c r="C61" s="7" t="s">
        <v>10</v>
      </c>
      <c r="D61" s="23">
        <f>'Métré détaillé HT'!$D$61</f>
        <v>22.400024807739999</v>
      </c>
      <c r="E61" s="23">
        <f>D61*B61*coef!$C$2</f>
        <v>3331.867049999998</v>
      </c>
    </row>
    <row r="62" spans="1:5" x14ac:dyDescent="0.25">
      <c r="A62" s="5" t="s">
        <v>59</v>
      </c>
      <c r="B62" s="6" t="str">
        <f>'Métré détaillé HT'!$B$62</f>
        <v>31.042</v>
      </c>
      <c r="C62" s="7" t="s">
        <v>10</v>
      </c>
      <c r="D62" s="23">
        <f>'Métré détaillé HT'!$D$62</f>
        <v>1.1300818246247</v>
      </c>
      <c r="E62" s="23">
        <f>D62*B62*coef!$C$2</f>
        <v>64.722599999999886</v>
      </c>
    </row>
    <row r="63" spans="1:5" x14ac:dyDescent="0.25">
      <c r="A63" s="5" t="s">
        <v>60</v>
      </c>
      <c r="B63" s="6">
        <f>'Métré détaillé HT'!$B$63</f>
        <v>1</v>
      </c>
      <c r="C63" s="7" t="s">
        <v>6</v>
      </c>
      <c r="D63" s="23">
        <f>'Métré détaillé HT'!$D$63</f>
        <v>420</v>
      </c>
      <c r="E63" s="23">
        <f>D63*B63*coef!$C$2</f>
        <v>774.9</v>
      </c>
    </row>
    <row r="64" spans="1:5" x14ac:dyDescent="0.25">
      <c r="A64" s="5" t="s">
        <v>61</v>
      </c>
      <c r="B64" s="6" t="str">
        <f>'Métré détaillé HT'!$B$64</f>
        <v>29.561</v>
      </c>
      <c r="C64" s="7" t="s">
        <v>2</v>
      </c>
      <c r="D64" s="23">
        <f>'Métré détaillé HT'!$D$64</f>
        <v>20</v>
      </c>
      <c r="E64" s="23">
        <f>D64*B64*coef!$C$2</f>
        <v>1090.8009</v>
      </c>
    </row>
    <row r="65" spans="1:5" x14ac:dyDescent="0.25">
      <c r="A65" s="5" t="s">
        <v>62</v>
      </c>
      <c r="B65" s="6" t="str">
        <f>'Métré détaillé HT'!$B$65</f>
        <v>0.53</v>
      </c>
      <c r="C65" s="7" t="s">
        <v>2</v>
      </c>
      <c r="D65" s="23">
        <f>'Métré détaillé HT'!$D$65</f>
        <v>596.69811320754695</v>
      </c>
      <c r="E65" s="23">
        <f>D65*B65*coef!$C$2</f>
        <v>583.48124999999982</v>
      </c>
    </row>
    <row r="66" spans="1:5" x14ac:dyDescent="0.25">
      <c r="A66" s="5" t="s">
        <v>63</v>
      </c>
      <c r="B66" s="6" t="str">
        <f>'Métré détaillé HT'!$B$66</f>
        <v>1.04052</v>
      </c>
      <c r="C66" s="7" t="s">
        <v>2</v>
      </c>
      <c r="D66" s="23">
        <f>'Métré détaillé HT'!$D$66</f>
        <v>597.72037058393903</v>
      </c>
      <c r="E66" s="23">
        <f>D66*B66*coef!$C$2</f>
        <v>1147.4793000000002</v>
      </c>
    </row>
    <row r="67" spans="1:5" x14ac:dyDescent="0.25">
      <c r="A67" s="5" t="s">
        <v>64</v>
      </c>
      <c r="B67" s="6" t="str">
        <f>'Métré détaillé HT'!$B$67</f>
        <v>79.603</v>
      </c>
      <c r="C67" s="7" t="s">
        <v>14</v>
      </c>
      <c r="D67" s="23">
        <f>'Métré détaillé HT'!$D$67</f>
        <v>5.3600994937376703</v>
      </c>
      <c r="E67" s="23">
        <f>D67*B67*coef!$C$2</f>
        <v>787.22459999999944</v>
      </c>
    </row>
    <row r="68" spans="1:5" x14ac:dyDescent="0.25">
      <c r="A68" s="5" t="s">
        <v>65</v>
      </c>
      <c r="B68" s="6" t="str">
        <f>'Métré détaillé HT'!$B$68</f>
        <v>74.86</v>
      </c>
      <c r="C68" s="7" t="s">
        <v>14</v>
      </c>
      <c r="D68" s="23">
        <f>'Métré détaillé HT'!$D$68</f>
        <v>3.0201709858402399</v>
      </c>
      <c r="E68" s="23">
        <f>D68*B68*coef!$C$2</f>
        <v>417.13605000000064</v>
      </c>
    </row>
    <row r="69" spans="1:5" x14ac:dyDescent="0.25">
      <c r="A69" s="5" t="s">
        <v>66</v>
      </c>
      <c r="B69" s="6" t="str">
        <f>'Métré détaillé HT'!$B$69</f>
        <v>150.96</v>
      </c>
      <c r="C69" s="7" t="s">
        <v>14</v>
      </c>
      <c r="D69" s="23">
        <f>'Métré détaillé HT'!$D$69</f>
        <v>7.46045310015898</v>
      </c>
      <c r="E69" s="23">
        <f>D69*B69*coef!$C$2</f>
        <v>2077.8943499999996</v>
      </c>
    </row>
    <row r="70" spans="1:5" x14ac:dyDescent="0.25">
      <c r="A70" s="5" t="s">
        <v>67</v>
      </c>
      <c r="B70" s="6" t="str">
        <f>'Métré détaillé HT'!$B$70</f>
        <v>50.6</v>
      </c>
      <c r="C70" s="7" t="s">
        <v>14</v>
      </c>
      <c r="D70" s="23">
        <f>'Métré détaillé HT'!$D$70</f>
        <v>5.2197628458498002</v>
      </c>
      <c r="E70" s="23">
        <f>D70*B70*coef!$C$2</f>
        <v>487.30139999999977</v>
      </c>
    </row>
    <row r="71" spans="1:5" x14ac:dyDescent="0.25">
      <c r="A71" s="5" t="s">
        <v>68</v>
      </c>
      <c r="B71" s="6">
        <f>'Métré détaillé HT'!$B$71</f>
        <v>2</v>
      </c>
      <c r="C71" s="7" t="s">
        <v>28</v>
      </c>
      <c r="D71" s="23">
        <f>'Métré détaillé HT'!$D$71</f>
        <v>0</v>
      </c>
      <c r="E71" s="23">
        <f>D71*B71*coef!$C$2</f>
        <v>0</v>
      </c>
    </row>
    <row r="72" spans="1:5" x14ac:dyDescent="0.25">
      <c r="A72" s="5" t="s">
        <v>69</v>
      </c>
      <c r="B72" s="6">
        <f>'Métré détaillé HT'!$B$72</f>
        <v>1</v>
      </c>
      <c r="C72" s="7" t="s">
        <v>28</v>
      </c>
      <c r="D72" s="23">
        <f>'Métré détaillé HT'!$D$72</f>
        <v>50</v>
      </c>
      <c r="E72" s="23">
        <f>D72*B72*coef!$C$2</f>
        <v>92.25</v>
      </c>
    </row>
    <row r="73" spans="1:5" x14ac:dyDescent="0.25">
      <c r="A73" s="5" t="s">
        <v>70</v>
      </c>
      <c r="B73" s="6" t="str">
        <f>'Métré détaillé HT'!$B$73</f>
        <v>3.08</v>
      </c>
      <c r="C73" s="7" t="s">
        <v>14</v>
      </c>
      <c r="D73" s="23">
        <f>'Métré détaillé HT'!$D$73</f>
        <v>18.730519480519501</v>
      </c>
      <c r="E73" s="23">
        <f>D73*B73*coef!$C$2</f>
        <v>106.43805000000012</v>
      </c>
    </row>
    <row r="74" spans="1:5" x14ac:dyDescent="0.25">
      <c r="A74" s="5" t="s">
        <v>71</v>
      </c>
      <c r="B74" s="6">
        <f>'Métré détaillé HT'!$B$74</f>
        <v>7</v>
      </c>
      <c r="C74" s="7" t="s">
        <v>14</v>
      </c>
      <c r="D74" s="23">
        <f>'Métré détaillé HT'!$D$74</f>
        <v>35</v>
      </c>
      <c r="E74" s="23">
        <f>D74*B74*coef!$C$2</f>
        <v>452.02499999999998</v>
      </c>
    </row>
    <row r="75" spans="1:5" x14ac:dyDescent="0.25">
      <c r="A75" s="5" t="s">
        <v>72</v>
      </c>
      <c r="B75" s="6" t="str">
        <f>'Métré détaillé HT'!$B$75</f>
        <v>0.5</v>
      </c>
      <c r="C75" s="7" t="s">
        <v>14</v>
      </c>
      <c r="D75" s="23">
        <f>'Métré détaillé HT'!$D$75</f>
        <v>15</v>
      </c>
      <c r="E75" s="23">
        <f>D75*B75*coef!$C$2</f>
        <v>13.8375</v>
      </c>
    </row>
    <row r="76" spans="1:5" x14ac:dyDescent="0.25">
      <c r="A76" s="5" t="s">
        <v>73</v>
      </c>
      <c r="B76" s="6" t="str">
        <f>'Métré détaillé HT'!$B$76</f>
        <v>113.59</v>
      </c>
      <c r="C76" s="7" t="s">
        <v>10</v>
      </c>
      <c r="D76" s="23">
        <f>'Métré détaillé HT'!$D$76</f>
        <v>5</v>
      </c>
      <c r="E76" s="23">
        <f>D76*B76*coef!$C$2</f>
        <v>1047.8677500000001</v>
      </c>
    </row>
    <row r="77" spans="1:5" x14ac:dyDescent="0.25">
      <c r="A77" s="5" t="s">
        <v>74</v>
      </c>
      <c r="B77" s="6">
        <f>'Métré détaillé HT'!$B$77</f>
        <v>1</v>
      </c>
      <c r="C77" s="7" t="s">
        <v>28</v>
      </c>
      <c r="D77" s="23">
        <f>'Métré détaillé HT'!$D$77</f>
        <v>21.38</v>
      </c>
      <c r="E77" s="23">
        <f>D77*B77*coef!$C$2</f>
        <v>39.446099999999994</v>
      </c>
    </row>
    <row r="78" spans="1:5" x14ac:dyDescent="0.25">
      <c r="A78" s="5" t="s">
        <v>75</v>
      </c>
      <c r="B78" s="6">
        <f>'Métré détaillé HT'!$B$78</f>
        <v>1</v>
      </c>
      <c r="C78" s="7" t="s">
        <v>6</v>
      </c>
      <c r="D78" s="23">
        <f>'Métré détaillé HT'!$D$78</f>
        <v>0</v>
      </c>
      <c r="E78" s="23">
        <f>D78*B78*coef!$C$2</f>
        <v>0</v>
      </c>
    </row>
    <row r="79" spans="1:5" x14ac:dyDescent="0.25">
      <c r="A79" s="5" t="s">
        <v>76</v>
      </c>
      <c r="B79" s="6">
        <f>'Métré détaillé HT'!$B$79</f>
        <v>1</v>
      </c>
      <c r="C79" s="7" t="s">
        <v>28</v>
      </c>
      <c r="D79" s="23">
        <f>'Métré détaillé HT'!$D$79</f>
        <v>27.58</v>
      </c>
      <c r="E79" s="23">
        <f>D79*B79*coef!$C$2</f>
        <v>50.885099999999994</v>
      </c>
    </row>
    <row r="80" spans="1:5" x14ac:dyDescent="0.25">
      <c r="A80" s="5"/>
      <c r="B80" s="6"/>
      <c r="C80" s="7"/>
      <c r="D80" s="8"/>
      <c r="E80" s="8"/>
    </row>
    <row r="81" spans="1:5" x14ac:dyDescent="0.25">
      <c r="A81" s="9" t="s">
        <v>77</v>
      </c>
      <c r="B81" s="11" t="s">
        <v>397</v>
      </c>
      <c r="C81" s="12" t="s">
        <v>398</v>
      </c>
      <c r="D81" s="14" t="s">
        <v>407</v>
      </c>
      <c r="E81" s="10">
        <f>SUBTOTAL(9,E82:E88)</f>
        <v>11281.436999999998</v>
      </c>
    </row>
    <row r="82" spans="1:5" x14ac:dyDescent="0.25">
      <c r="A82" s="5" t="s">
        <v>78</v>
      </c>
      <c r="B82" s="6" t="str">
        <f>'Métré détaillé HT'!$B$82</f>
        <v>47.224</v>
      </c>
      <c r="C82" s="7" t="s">
        <v>14</v>
      </c>
      <c r="D82" s="23">
        <f>'Métré détaillé HT'!$D$82</f>
        <v>10.4900050821616</v>
      </c>
      <c r="E82" s="23">
        <f>D82*B82*coef!$C$2</f>
        <v>913.97609999999884</v>
      </c>
    </row>
    <row r="83" spans="1:5" x14ac:dyDescent="0.25">
      <c r="A83" s="5" t="s">
        <v>79</v>
      </c>
      <c r="B83" s="6" t="str">
        <f>'Métré détaillé HT'!$B$83</f>
        <v>248.145</v>
      </c>
      <c r="C83" s="7" t="s">
        <v>10</v>
      </c>
      <c r="D83" s="23">
        <f>'Métré détaillé HT'!$D$83</f>
        <v>6.6500231719357599</v>
      </c>
      <c r="E83" s="23">
        <f>D83*B83*coef!$C$2</f>
        <v>3044.5636499999982</v>
      </c>
    </row>
    <row r="84" spans="1:5" x14ac:dyDescent="0.25">
      <c r="A84" s="5" t="s">
        <v>80</v>
      </c>
      <c r="B84" s="6" t="str">
        <f>'Métré détaillé HT'!$B$84</f>
        <v>248.145</v>
      </c>
      <c r="C84" s="7" t="s">
        <v>10</v>
      </c>
      <c r="D84" s="23">
        <f>'Métré détaillé HT'!$D$84</f>
        <v>14.320135404702899</v>
      </c>
      <c r="E84" s="23">
        <f>D84*B84*coef!$C$2</f>
        <v>6556.1521500000017</v>
      </c>
    </row>
    <row r="85" spans="1:5" x14ac:dyDescent="0.25">
      <c r="A85" s="5" t="s">
        <v>81</v>
      </c>
      <c r="B85" s="6">
        <f>'Métré détaillé HT'!$B$85</f>
        <v>1</v>
      </c>
      <c r="C85" s="7" t="s">
        <v>28</v>
      </c>
      <c r="D85" s="23">
        <f>'Métré détaillé HT'!$D$85</f>
        <v>75</v>
      </c>
      <c r="E85" s="23">
        <f>D85*B85*coef!$C$2</f>
        <v>138.375</v>
      </c>
    </row>
    <row r="86" spans="1:5" x14ac:dyDescent="0.25">
      <c r="A86" s="5" t="s">
        <v>82</v>
      </c>
      <c r="B86" s="6" t="str">
        <f>'Métré détaillé HT'!$B$86</f>
        <v>248.145</v>
      </c>
      <c r="C86" s="7" t="s">
        <v>10</v>
      </c>
      <c r="D86" s="23">
        <f>'Métré détaillé HT'!$D$86</f>
        <v>0.49978843015172603</v>
      </c>
      <c r="E86" s="23">
        <f>D86*B86*coef!$C$2</f>
        <v>228.81690000000009</v>
      </c>
    </row>
    <row r="87" spans="1:5" x14ac:dyDescent="0.25">
      <c r="A87" s="5" t="s">
        <v>83</v>
      </c>
      <c r="B87" s="6" t="str">
        <f>'Métré détaillé HT'!$B$87</f>
        <v>2.7069</v>
      </c>
      <c r="C87" s="7" t="s">
        <v>28</v>
      </c>
      <c r="D87" s="23">
        <f>'Métré détaillé HT'!$D$87</f>
        <v>80.002955410247907</v>
      </c>
      <c r="E87" s="23">
        <f>D87*B87*coef!$C$2</f>
        <v>399.55320000000012</v>
      </c>
    </row>
    <row r="88" spans="1:5" x14ac:dyDescent="0.25">
      <c r="A88" s="5"/>
      <c r="B88" s="6"/>
      <c r="C88" s="7"/>
      <c r="D88" s="8"/>
      <c r="E88" s="8"/>
    </row>
    <row r="89" spans="1:5" x14ac:dyDescent="0.25">
      <c r="A89" s="9" t="s">
        <v>84</v>
      </c>
      <c r="B89" s="11" t="s">
        <v>397</v>
      </c>
      <c r="C89" s="12" t="s">
        <v>398</v>
      </c>
      <c r="D89" s="14" t="s">
        <v>407</v>
      </c>
      <c r="E89" s="10">
        <f>SUBTOTAL(9,E90:E103)</f>
        <v>14466.626550000006</v>
      </c>
    </row>
    <row r="90" spans="1:5" x14ac:dyDescent="0.25">
      <c r="A90" s="5" t="s">
        <v>85</v>
      </c>
      <c r="B90" s="6">
        <f>'Métré détaillé HT'!$B$90</f>
        <v>1</v>
      </c>
      <c r="C90" s="7" t="s">
        <v>28</v>
      </c>
      <c r="D90" s="23">
        <f>'Métré détaillé HT'!$D$90</f>
        <v>0</v>
      </c>
      <c r="E90" s="23">
        <f>D90*B90*coef!$C$2</f>
        <v>0</v>
      </c>
    </row>
    <row r="91" spans="1:5" x14ac:dyDescent="0.25">
      <c r="A91" s="5" t="s">
        <v>86</v>
      </c>
      <c r="B91" s="6" t="str">
        <f>'Métré détaillé HT'!$B$91</f>
        <v>71.49</v>
      </c>
      <c r="C91" s="7" t="s">
        <v>10</v>
      </c>
      <c r="D91" s="23">
        <f>'Métré détaillé HT'!$D$91</f>
        <v>57.369981815638603</v>
      </c>
      <c r="E91" s="23">
        <f>D91*B91*coef!$C$2</f>
        <v>7567.0461000000068</v>
      </c>
    </row>
    <row r="92" spans="1:5" x14ac:dyDescent="0.25">
      <c r="A92" s="5" t="s">
        <v>87</v>
      </c>
      <c r="B92" s="6" t="str">
        <f>'Métré détaillé HT'!$B$92</f>
        <v>23.932</v>
      </c>
      <c r="C92" s="7" t="s">
        <v>14</v>
      </c>
      <c r="D92" s="23">
        <f>'Métré détaillé HT'!$D$92</f>
        <v>26.000334280461299</v>
      </c>
      <c r="E92" s="23">
        <f>D92*B92*coef!$C$2</f>
        <v>1148.0327999999995</v>
      </c>
    </row>
    <row r="93" spans="1:5" x14ac:dyDescent="0.25">
      <c r="A93" s="5" t="s">
        <v>88</v>
      </c>
      <c r="B93" s="6">
        <f>'Métré détaillé HT'!$B$93</f>
        <v>2</v>
      </c>
      <c r="C93" s="7" t="s">
        <v>28</v>
      </c>
      <c r="D93" s="23">
        <f>'Métré détaillé HT'!$D$93</f>
        <v>51.5</v>
      </c>
      <c r="E93" s="23">
        <f>D93*B93*coef!$C$2</f>
        <v>190.035</v>
      </c>
    </row>
    <row r="94" spans="1:5" x14ac:dyDescent="0.25">
      <c r="A94" s="5" t="s">
        <v>89</v>
      </c>
      <c r="B94" s="6">
        <f>'Métré détaillé HT'!$B$94</f>
        <v>3</v>
      </c>
      <c r="C94" s="7" t="s">
        <v>28</v>
      </c>
      <c r="D94" s="23">
        <f>'Métré détaillé HT'!$D$94</f>
        <v>30.3</v>
      </c>
      <c r="E94" s="23">
        <f>D94*B94*coef!$C$2</f>
        <v>167.7105</v>
      </c>
    </row>
    <row r="95" spans="1:5" x14ac:dyDescent="0.25">
      <c r="A95" s="5" t="s">
        <v>90</v>
      </c>
      <c r="B95" s="6" t="str">
        <f>'Métré détaillé HT'!$B$95</f>
        <v>30.402</v>
      </c>
      <c r="C95" s="7" t="s">
        <v>14</v>
      </c>
      <c r="D95" s="23">
        <f>'Métré détaillé HT'!$D$95</f>
        <v>47.469903295835799</v>
      </c>
      <c r="E95" s="23">
        <f>D95*B95*coef!$C$2</f>
        <v>2662.6671000000001</v>
      </c>
    </row>
    <row r="96" spans="1:5" x14ac:dyDescent="0.25">
      <c r="A96" s="5" t="s">
        <v>91</v>
      </c>
      <c r="B96" s="6">
        <f>'Métré détaillé HT'!$B$96</f>
        <v>1</v>
      </c>
      <c r="C96" s="7" t="s">
        <v>28</v>
      </c>
      <c r="D96" s="23">
        <f>'Métré détaillé HT'!$D$96</f>
        <v>85.84</v>
      </c>
      <c r="E96" s="23">
        <f>D96*B96*coef!$C$2</f>
        <v>158.37479999999999</v>
      </c>
    </row>
    <row r="97" spans="1:5" x14ac:dyDescent="0.25">
      <c r="A97" s="5" t="s">
        <v>92</v>
      </c>
      <c r="B97" s="6" t="str">
        <f>'Métré détaillé HT'!$B$97</f>
        <v>4.593</v>
      </c>
      <c r="C97" s="7" t="s">
        <v>14</v>
      </c>
      <c r="D97" s="23">
        <f>'Métré détaillé HT'!$D$97</f>
        <v>100.990637927281</v>
      </c>
      <c r="E97" s="23">
        <f>D97*B97*coef!$C$2</f>
        <v>855.803250000003</v>
      </c>
    </row>
    <row r="98" spans="1:5" x14ac:dyDescent="0.25">
      <c r="A98" s="5" t="s">
        <v>93</v>
      </c>
      <c r="B98" s="6">
        <f>'Métré détaillé HT'!$B$98</f>
        <v>1</v>
      </c>
      <c r="C98" s="7" t="s">
        <v>28</v>
      </c>
      <c r="D98" s="23">
        <f>'Métré détaillé HT'!$D$98</f>
        <v>100.74</v>
      </c>
      <c r="E98" s="23">
        <f>D98*B98*coef!$C$2</f>
        <v>185.86529999999999</v>
      </c>
    </row>
    <row r="99" spans="1:5" x14ac:dyDescent="0.25">
      <c r="A99" s="5" t="s">
        <v>94</v>
      </c>
      <c r="B99" s="6">
        <f>'Métré détaillé HT'!$B$99</f>
        <v>1</v>
      </c>
      <c r="C99" s="7" t="s">
        <v>28</v>
      </c>
      <c r="D99" s="23">
        <f>'Métré détaillé HT'!$D$99</f>
        <v>758.18</v>
      </c>
      <c r="E99" s="23">
        <f>D99*B99*coef!$C$2</f>
        <v>1398.8420999999998</v>
      </c>
    </row>
    <row r="100" spans="1:5" x14ac:dyDescent="0.25">
      <c r="A100" s="5" t="s">
        <v>95</v>
      </c>
      <c r="B100" s="6">
        <f>'Métré détaillé HT'!$B$100</f>
        <v>1</v>
      </c>
      <c r="C100" s="7" t="s">
        <v>28</v>
      </c>
      <c r="D100" s="23">
        <f>'Métré détaillé HT'!$D$100</f>
        <v>71.680000000000007</v>
      </c>
      <c r="E100" s="23">
        <f>D100*B100*coef!$C$2</f>
        <v>132.24960000000002</v>
      </c>
    </row>
    <row r="101" spans="1:5" x14ac:dyDescent="0.25">
      <c r="A101" s="5" t="s">
        <v>96</v>
      </c>
      <c r="B101" s="6">
        <f>'Métré détaillé HT'!$B$101</f>
        <v>1</v>
      </c>
      <c r="C101" s="7" t="s">
        <v>6</v>
      </c>
      <c r="D101" s="23">
        <f>'Métré détaillé HT'!$D$101</f>
        <v>0</v>
      </c>
      <c r="E101" s="23">
        <f>D101*B101*coef!$C$2</f>
        <v>0</v>
      </c>
    </row>
    <row r="102" spans="1:5" x14ac:dyDescent="0.25">
      <c r="A102" s="5" t="s">
        <v>97</v>
      </c>
      <c r="B102" s="6" t="str">
        <f>'Métré détaillé HT'!$B$102</f>
        <v>71.49</v>
      </c>
      <c r="C102" s="7" t="s">
        <v>10</v>
      </c>
      <c r="D102" s="23">
        <f>'Métré détaillé HT'!$D$102</f>
        <v>0</v>
      </c>
      <c r="E102" s="23">
        <f>D102*B102*coef!$C$2</f>
        <v>0</v>
      </c>
    </row>
    <row r="103" spans="1:5" x14ac:dyDescent="0.25">
      <c r="A103" s="5"/>
      <c r="B103" s="6"/>
      <c r="C103" s="7"/>
      <c r="D103" s="8"/>
      <c r="E103" s="8"/>
    </row>
    <row r="104" spans="1:5" x14ac:dyDescent="0.25">
      <c r="A104" s="9" t="s">
        <v>98</v>
      </c>
      <c r="B104" s="11" t="s">
        <v>397</v>
      </c>
      <c r="C104" s="12" t="s">
        <v>398</v>
      </c>
      <c r="D104" s="14" t="s">
        <v>407</v>
      </c>
      <c r="E104" s="10">
        <f>SUBTOTAL(9,E105:E106)</f>
        <v>1121.6493000000012</v>
      </c>
    </row>
    <row r="105" spans="1:5" x14ac:dyDescent="0.25">
      <c r="A105" s="5" t="s">
        <v>99</v>
      </c>
      <c r="B105" s="6" t="str">
        <f>'Métré détaillé HT'!$B$105</f>
        <v>44.966</v>
      </c>
      <c r="C105" s="7" t="s">
        <v>14</v>
      </c>
      <c r="D105" s="23">
        <f>'Métré détaillé HT'!$D$105</f>
        <v>13.519992883512</v>
      </c>
      <c r="E105" s="23">
        <f>D105*B105*coef!$C$2</f>
        <v>1121.6493000000012</v>
      </c>
    </row>
    <row r="106" spans="1:5" x14ac:dyDescent="0.25">
      <c r="A106" s="5"/>
      <c r="B106" s="6"/>
      <c r="C106" s="7"/>
      <c r="D106" s="8"/>
      <c r="E106" s="8"/>
    </row>
    <row r="107" spans="1:5" x14ac:dyDescent="0.25">
      <c r="A107" s="9" t="s">
        <v>100</v>
      </c>
      <c r="B107" s="11" t="s">
        <v>397</v>
      </c>
      <c r="C107" s="12" t="s">
        <v>398</v>
      </c>
      <c r="D107" s="14" t="s">
        <v>407</v>
      </c>
      <c r="E107" s="10">
        <f>SUBTOTAL(9,E108:E136)</f>
        <v>12079.879199999998</v>
      </c>
    </row>
    <row r="108" spans="1:5" x14ac:dyDescent="0.25">
      <c r="A108" s="5" t="s">
        <v>101</v>
      </c>
      <c r="B108" s="6" t="str">
        <f>'Métré détaillé HT'!$B$108</f>
        <v>2.625</v>
      </c>
      <c r="C108" s="7" t="s">
        <v>28</v>
      </c>
      <c r="D108" s="23">
        <f>'Métré détaillé HT'!$D$108</f>
        <v>21.6</v>
      </c>
      <c r="E108" s="23">
        <f>D108*B108*coef!$C$2</f>
        <v>104.61150000000001</v>
      </c>
    </row>
    <row r="109" spans="1:5" x14ac:dyDescent="0.25">
      <c r="A109" s="5" t="s">
        <v>102</v>
      </c>
      <c r="B109" s="6">
        <f>'Métré détaillé HT'!$B$109</f>
        <v>2</v>
      </c>
      <c r="C109" s="7" t="s">
        <v>28</v>
      </c>
      <c r="D109" s="23">
        <f>'Métré détaillé HT'!$D$109</f>
        <v>0</v>
      </c>
      <c r="E109" s="23">
        <f>D109*B109*coef!$C$2</f>
        <v>0</v>
      </c>
    </row>
    <row r="110" spans="1:5" x14ac:dyDescent="0.25">
      <c r="A110" s="5" t="s">
        <v>103</v>
      </c>
      <c r="B110" s="6">
        <f>'Métré détaillé HT'!$B$110</f>
        <v>14</v>
      </c>
      <c r="C110" s="7" t="s">
        <v>28</v>
      </c>
      <c r="D110" s="23">
        <f>'Métré détaillé HT'!$D$110</f>
        <v>0</v>
      </c>
      <c r="E110" s="23">
        <f>D110*B110*coef!$C$2</f>
        <v>0</v>
      </c>
    </row>
    <row r="111" spans="1:5" x14ac:dyDescent="0.25">
      <c r="A111" s="5" t="s">
        <v>104</v>
      </c>
      <c r="B111" s="6">
        <f>'Métré détaillé HT'!$B$111</f>
        <v>1</v>
      </c>
      <c r="C111" s="7" t="s">
        <v>28</v>
      </c>
      <c r="D111" s="23">
        <f>'Métré détaillé HT'!$D$111</f>
        <v>135.44</v>
      </c>
      <c r="E111" s="23">
        <f>D111*B111*coef!$C$2</f>
        <v>249.88679999999999</v>
      </c>
    </row>
    <row r="112" spans="1:5" x14ac:dyDescent="0.25">
      <c r="A112" s="5" t="s">
        <v>105</v>
      </c>
      <c r="B112" s="6">
        <f>'Métré détaillé HT'!$B$112</f>
        <v>3</v>
      </c>
      <c r="C112" s="7" t="s">
        <v>28</v>
      </c>
      <c r="D112" s="23">
        <f>'Métré détaillé HT'!$D$112</f>
        <v>138.05000000000001</v>
      </c>
      <c r="E112" s="23">
        <f>D112*B112*coef!$C$2</f>
        <v>764.10675000000003</v>
      </c>
    </row>
    <row r="113" spans="1:5" x14ac:dyDescent="0.25">
      <c r="A113" s="5" t="s">
        <v>106</v>
      </c>
      <c r="B113" s="6">
        <f>'Métré détaillé HT'!$B$113</f>
        <v>1</v>
      </c>
      <c r="C113" s="7" t="s">
        <v>28</v>
      </c>
      <c r="D113" s="23">
        <f>'Métré détaillé HT'!$D$113</f>
        <v>74.97</v>
      </c>
      <c r="E113" s="23">
        <f>D113*B113*coef!$C$2</f>
        <v>138.31965</v>
      </c>
    </row>
    <row r="114" spans="1:5" x14ac:dyDescent="0.25">
      <c r="A114" s="5" t="s">
        <v>107</v>
      </c>
      <c r="B114" s="6">
        <f>'Métré détaillé HT'!$B$114</f>
        <v>1</v>
      </c>
      <c r="C114" s="7" t="s">
        <v>28</v>
      </c>
      <c r="D114" s="23">
        <f>'Métré détaillé HT'!$D$114</f>
        <v>159.06</v>
      </c>
      <c r="E114" s="23">
        <f>D114*B114*coef!$C$2</f>
        <v>293.46570000000003</v>
      </c>
    </row>
    <row r="115" spans="1:5" x14ac:dyDescent="0.25">
      <c r="A115" s="5" t="s">
        <v>108</v>
      </c>
      <c r="B115" s="6">
        <f>'Métré détaillé HT'!$B$115</f>
        <v>1</v>
      </c>
      <c r="C115" s="7" t="s">
        <v>28</v>
      </c>
      <c r="D115" s="23">
        <f>'Métré détaillé HT'!$D$115</f>
        <v>0</v>
      </c>
      <c r="E115" s="23">
        <f>D115*B115*coef!$C$2</f>
        <v>0</v>
      </c>
    </row>
    <row r="116" spans="1:5" x14ac:dyDescent="0.25">
      <c r="A116" s="5" t="s">
        <v>109</v>
      </c>
      <c r="B116" s="6">
        <f>'Métré détaillé HT'!$B$116</f>
        <v>1</v>
      </c>
      <c r="C116" s="7" t="s">
        <v>28</v>
      </c>
      <c r="D116" s="23">
        <f>'Métré détaillé HT'!$D$116</f>
        <v>976.2</v>
      </c>
      <c r="E116" s="23">
        <f>D116*B116*coef!$C$2</f>
        <v>1801.0890000000002</v>
      </c>
    </row>
    <row r="117" spans="1:5" x14ac:dyDescent="0.25">
      <c r="A117" s="5" t="s">
        <v>110</v>
      </c>
      <c r="B117" s="6">
        <f>'Métré détaillé HT'!$B$117</f>
        <v>1</v>
      </c>
      <c r="C117" s="7" t="s">
        <v>28</v>
      </c>
      <c r="D117" s="23">
        <f>'Métré détaillé HT'!$D$117</f>
        <v>11.46</v>
      </c>
      <c r="E117" s="23">
        <f>D117*B117*coef!$C$2</f>
        <v>21.143700000000003</v>
      </c>
    </row>
    <row r="118" spans="1:5" x14ac:dyDescent="0.25">
      <c r="A118" s="5" t="s">
        <v>111</v>
      </c>
      <c r="B118" s="6">
        <f>'Métré détaillé HT'!$B$118</f>
        <v>1</v>
      </c>
      <c r="C118" s="7" t="s">
        <v>28</v>
      </c>
      <c r="D118" s="23">
        <f>'Métré détaillé HT'!$D$118</f>
        <v>12.51</v>
      </c>
      <c r="E118" s="23">
        <f>D118*B118*coef!$C$2</f>
        <v>23.080949999999998</v>
      </c>
    </row>
    <row r="119" spans="1:5" x14ac:dyDescent="0.25">
      <c r="A119" s="5" t="s">
        <v>112</v>
      </c>
      <c r="B119" s="6">
        <f>'Métré détaillé HT'!$B$119</f>
        <v>4</v>
      </c>
      <c r="C119" s="7" t="s">
        <v>28</v>
      </c>
      <c r="D119" s="23">
        <f>'Métré détaillé HT'!$D$119</f>
        <v>19.809999999999999</v>
      </c>
      <c r="E119" s="23">
        <f>D119*B119*coef!$C$2</f>
        <v>146.1978</v>
      </c>
    </row>
    <row r="120" spans="1:5" x14ac:dyDescent="0.25">
      <c r="A120" s="5" t="s">
        <v>113</v>
      </c>
      <c r="B120" s="6" t="str">
        <f>'Métré détaillé HT'!$B$120</f>
        <v>0.24</v>
      </c>
      <c r="C120" s="7" t="s">
        <v>10</v>
      </c>
      <c r="D120" s="23">
        <f>'Métré détaillé HT'!$D$120</f>
        <v>130.166666666667</v>
      </c>
      <c r="E120" s="23">
        <f>D120*B120*coef!$C$2</f>
        <v>57.637800000000148</v>
      </c>
    </row>
    <row r="121" spans="1:5" x14ac:dyDescent="0.25">
      <c r="A121" s="5" t="s">
        <v>114</v>
      </c>
      <c r="B121" s="6">
        <f>'Métré détaillé HT'!$B$121</f>
        <v>12</v>
      </c>
      <c r="C121" s="7" t="s">
        <v>28</v>
      </c>
      <c r="D121" s="23">
        <f>'Métré détaillé HT'!$D$121</f>
        <v>0</v>
      </c>
      <c r="E121" s="23">
        <f>D121*B121*coef!$C$2</f>
        <v>0</v>
      </c>
    </row>
    <row r="122" spans="1:5" x14ac:dyDescent="0.25">
      <c r="A122" s="5" t="s">
        <v>115</v>
      </c>
      <c r="B122" s="6">
        <f>'Métré détaillé HT'!$B$122</f>
        <v>1</v>
      </c>
      <c r="C122" s="7" t="s">
        <v>28</v>
      </c>
      <c r="D122" s="23">
        <f>'Métré détaillé HT'!$D$122</f>
        <v>275.16000000000003</v>
      </c>
      <c r="E122" s="23">
        <f>D122*B122*coef!$C$2</f>
        <v>507.67020000000002</v>
      </c>
    </row>
    <row r="123" spans="1:5" x14ac:dyDescent="0.25">
      <c r="A123" s="5" t="s">
        <v>116</v>
      </c>
      <c r="B123" s="6">
        <f>'Métré détaillé HT'!$B$123</f>
        <v>2</v>
      </c>
      <c r="C123" s="7" t="s">
        <v>28</v>
      </c>
      <c r="D123" s="23">
        <f>'Métré détaillé HT'!$D$123</f>
        <v>0</v>
      </c>
      <c r="E123" s="23">
        <f>D123*B123*coef!$C$2</f>
        <v>0</v>
      </c>
    </row>
    <row r="124" spans="1:5" x14ac:dyDescent="0.25">
      <c r="A124" s="5" t="s">
        <v>117</v>
      </c>
      <c r="B124" s="6">
        <f>'Métré détaillé HT'!$B$124</f>
        <v>2</v>
      </c>
      <c r="C124" s="7" t="s">
        <v>28</v>
      </c>
      <c r="D124" s="23">
        <f>'Métré détaillé HT'!$D$124</f>
        <v>696.73</v>
      </c>
      <c r="E124" s="23">
        <f>D124*B124*coef!$C$2</f>
        <v>2570.9337</v>
      </c>
    </row>
    <row r="125" spans="1:5" x14ac:dyDescent="0.25">
      <c r="A125" s="5" t="s">
        <v>118</v>
      </c>
      <c r="B125" s="6">
        <f>'Métré détaillé HT'!$B$125</f>
        <v>1</v>
      </c>
      <c r="C125" s="7" t="s">
        <v>28</v>
      </c>
      <c r="D125" s="23">
        <f>'Métré détaillé HT'!$D$125</f>
        <v>113.13</v>
      </c>
      <c r="E125" s="23">
        <f>D125*B125*coef!$C$2</f>
        <v>208.72484999999998</v>
      </c>
    </row>
    <row r="126" spans="1:5" x14ac:dyDescent="0.25">
      <c r="A126" s="5" t="s">
        <v>119</v>
      </c>
      <c r="B126" s="6">
        <f>'Métré détaillé HT'!$B$126</f>
        <v>2</v>
      </c>
      <c r="C126" s="7" t="s">
        <v>28</v>
      </c>
      <c r="D126" s="23">
        <f>'Métré détaillé HT'!$D$126</f>
        <v>128.91</v>
      </c>
      <c r="E126" s="23">
        <f>D126*B126*coef!$C$2</f>
        <v>475.67789999999997</v>
      </c>
    </row>
    <row r="127" spans="1:5" x14ac:dyDescent="0.25">
      <c r="A127" s="5" t="s">
        <v>120</v>
      </c>
      <c r="B127" s="6">
        <f>'Métré détaillé HT'!$B$127</f>
        <v>2</v>
      </c>
      <c r="C127" s="7" t="s">
        <v>28</v>
      </c>
      <c r="D127" s="23">
        <f>'Métré détaillé HT'!$D$127</f>
        <v>195.83</v>
      </c>
      <c r="E127" s="23">
        <f>D127*B127*coef!$C$2</f>
        <v>722.61270000000002</v>
      </c>
    </row>
    <row r="128" spans="1:5" x14ac:dyDescent="0.25">
      <c r="A128" s="5" t="s">
        <v>121</v>
      </c>
      <c r="B128" s="6">
        <f>'Métré détaillé HT'!$B$128</f>
        <v>1</v>
      </c>
      <c r="C128" s="7" t="s">
        <v>28</v>
      </c>
      <c r="D128" s="23">
        <f>'Métré détaillé HT'!$D$128</f>
        <v>312.52</v>
      </c>
      <c r="E128" s="23">
        <f>D128*B128*coef!$C$2</f>
        <v>576.59939999999995</v>
      </c>
    </row>
    <row r="129" spans="1:5" x14ac:dyDescent="0.25">
      <c r="A129" s="5" t="s">
        <v>122</v>
      </c>
      <c r="B129" s="6">
        <f>'Métré détaillé HT'!$B$129</f>
        <v>3</v>
      </c>
      <c r="C129" s="7" t="s">
        <v>28</v>
      </c>
      <c r="D129" s="23">
        <f>'Métré détaillé HT'!$D$129</f>
        <v>241.46</v>
      </c>
      <c r="E129" s="23">
        <f>D129*B129*coef!$C$2</f>
        <v>1336.4811</v>
      </c>
    </row>
    <row r="130" spans="1:5" x14ac:dyDescent="0.25">
      <c r="A130" s="5" t="s">
        <v>123</v>
      </c>
      <c r="B130" s="6">
        <f>'Métré détaillé HT'!$B$130</f>
        <v>1</v>
      </c>
      <c r="C130" s="7" t="s">
        <v>28</v>
      </c>
      <c r="D130" s="23">
        <f>'Métré détaillé HT'!$D$130</f>
        <v>191.66</v>
      </c>
      <c r="E130" s="23">
        <f>D130*B130*coef!$C$2</f>
        <v>353.61269999999996</v>
      </c>
    </row>
    <row r="131" spans="1:5" x14ac:dyDescent="0.25">
      <c r="A131" s="5" t="s">
        <v>124</v>
      </c>
      <c r="B131" s="6">
        <f>'Métré détaillé HT'!$B$131</f>
        <v>1</v>
      </c>
      <c r="C131" s="7" t="s">
        <v>28</v>
      </c>
      <c r="D131" s="23">
        <f>'Métré détaillé HT'!$D$131</f>
        <v>334.46</v>
      </c>
      <c r="E131" s="23">
        <f>D131*B131*coef!$C$2</f>
        <v>617.07869999999991</v>
      </c>
    </row>
    <row r="132" spans="1:5" x14ac:dyDescent="0.25">
      <c r="A132" s="5" t="s">
        <v>125</v>
      </c>
      <c r="B132" s="6">
        <f>'Métré détaillé HT'!$B$132</f>
        <v>1</v>
      </c>
      <c r="C132" s="7" t="s">
        <v>28</v>
      </c>
      <c r="D132" s="23">
        <f>'Métré détaillé HT'!$D$132</f>
        <v>411.56</v>
      </c>
      <c r="E132" s="23">
        <f>D132*B132*coef!$C$2</f>
        <v>759.32820000000004</v>
      </c>
    </row>
    <row r="133" spans="1:5" x14ac:dyDescent="0.25">
      <c r="A133" s="5" t="s">
        <v>126</v>
      </c>
      <c r="B133" s="6" t="str">
        <f>'Métré détaillé HT'!$B$133</f>
        <v>0.75</v>
      </c>
      <c r="C133" s="7" t="s">
        <v>10</v>
      </c>
      <c r="D133" s="23">
        <f>'Métré détaillé HT'!$D$133</f>
        <v>20</v>
      </c>
      <c r="E133" s="23">
        <f>D133*B133*coef!$C$2</f>
        <v>27.675000000000001</v>
      </c>
    </row>
    <row r="134" spans="1:5" x14ac:dyDescent="0.25">
      <c r="A134" s="5" t="s">
        <v>127</v>
      </c>
      <c r="B134" s="6" t="str">
        <f>'Métré détaillé HT'!$B$134</f>
        <v>13.19</v>
      </c>
      <c r="C134" s="7" t="s">
        <v>10</v>
      </c>
      <c r="D134" s="23">
        <f>'Métré détaillé HT'!$D$134</f>
        <v>4</v>
      </c>
      <c r="E134" s="23">
        <f>D134*B134*coef!$C$2</f>
        <v>97.342199999999991</v>
      </c>
    </row>
    <row r="135" spans="1:5" x14ac:dyDescent="0.25">
      <c r="A135" s="5" t="s">
        <v>128</v>
      </c>
      <c r="B135" s="6">
        <f>'Métré détaillé HT'!$B$135</f>
        <v>6</v>
      </c>
      <c r="C135" s="7" t="s">
        <v>28</v>
      </c>
      <c r="D135" s="23">
        <f>'Métré détaillé HT'!$D$135</f>
        <v>20.47</v>
      </c>
      <c r="E135" s="23">
        <f>D135*B135*coef!$C$2</f>
        <v>226.60289999999998</v>
      </c>
    </row>
    <row r="136" spans="1:5" x14ac:dyDescent="0.25">
      <c r="A136" s="5"/>
      <c r="B136" s="6"/>
      <c r="C136" s="7"/>
      <c r="D136" s="8"/>
      <c r="E136" s="8"/>
    </row>
    <row r="137" spans="1:5" x14ac:dyDescent="0.25">
      <c r="A137" s="9" t="s">
        <v>129</v>
      </c>
      <c r="B137" s="11" t="s">
        <v>397</v>
      </c>
      <c r="C137" s="12" t="s">
        <v>398</v>
      </c>
      <c r="D137" s="14" t="s">
        <v>407</v>
      </c>
      <c r="E137" s="10">
        <f>SUBTOTAL(9,E138:E152)</f>
        <v>3878.3191499999998</v>
      </c>
    </row>
    <row r="138" spans="1:5" x14ac:dyDescent="0.25">
      <c r="A138" s="5" t="s">
        <v>130</v>
      </c>
      <c r="B138" s="6">
        <f>'Métré détaillé HT'!$B$138</f>
        <v>6</v>
      </c>
      <c r="C138" s="7" t="s">
        <v>28</v>
      </c>
      <c r="D138" s="23">
        <f>'Métré détaillé HT'!$D$138</f>
        <v>40.799999999999997</v>
      </c>
      <c r="E138" s="23">
        <f>D138*B138*coef!$C$2</f>
        <v>451.65599999999995</v>
      </c>
    </row>
    <row r="139" spans="1:5" x14ac:dyDescent="0.25">
      <c r="A139" s="5" t="s">
        <v>131</v>
      </c>
      <c r="B139" s="6">
        <f>'Métré détaillé HT'!$B$139</f>
        <v>2</v>
      </c>
      <c r="C139" s="7" t="s">
        <v>28</v>
      </c>
      <c r="D139" s="23">
        <f>'Métré détaillé HT'!$D$139</f>
        <v>61.2</v>
      </c>
      <c r="E139" s="23">
        <f>D139*B139*coef!$C$2</f>
        <v>225.828</v>
      </c>
    </row>
    <row r="140" spans="1:5" x14ac:dyDescent="0.25">
      <c r="A140" s="5" t="s">
        <v>132</v>
      </c>
      <c r="B140" s="6">
        <f>'Métré détaillé HT'!$B$140</f>
        <v>1</v>
      </c>
      <c r="C140" s="7" t="s">
        <v>28</v>
      </c>
      <c r="D140" s="23">
        <f>'Métré détaillé HT'!$D$140</f>
        <v>25.5</v>
      </c>
      <c r="E140" s="23">
        <f>D140*B140*coef!$C$2</f>
        <v>47.047499999999999</v>
      </c>
    </row>
    <row r="141" spans="1:5" x14ac:dyDescent="0.25">
      <c r="A141" s="5" t="s">
        <v>133</v>
      </c>
      <c r="B141" s="6">
        <f>'Métré détaillé HT'!$B$141</f>
        <v>1</v>
      </c>
      <c r="C141" s="7" t="s">
        <v>28</v>
      </c>
      <c r="D141" s="23">
        <f>'Métré détaillé HT'!$D$141</f>
        <v>33.15</v>
      </c>
      <c r="E141" s="23">
        <f>D141*B141*coef!$C$2</f>
        <v>61.161749999999998</v>
      </c>
    </row>
    <row r="142" spans="1:5" x14ac:dyDescent="0.25">
      <c r="A142" s="5" t="s">
        <v>134</v>
      </c>
      <c r="B142" s="6">
        <f>'Métré détaillé HT'!$B$142</f>
        <v>4</v>
      </c>
      <c r="C142" s="7" t="s">
        <v>28</v>
      </c>
      <c r="D142" s="23">
        <f>'Métré détaillé HT'!$D$142</f>
        <v>45.9</v>
      </c>
      <c r="E142" s="23">
        <f>D142*B142*coef!$C$2</f>
        <v>338.74199999999996</v>
      </c>
    </row>
    <row r="143" spans="1:5" x14ac:dyDescent="0.25">
      <c r="A143" s="5" t="s">
        <v>135</v>
      </c>
      <c r="B143" s="6">
        <f>'Métré détaillé HT'!$B$143</f>
        <v>4</v>
      </c>
      <c r="C143" s="7" t="s">
        <v>28</v>
      </c>
      <c r="D143" s="23">
        <f>'Métré détaillé HT'!$D$143</f>
        <v>56.1</v>
      </c>
      <c r="E143" s="23">
        <f>D143*B143*coef!$C$2</f>
        <v>414.01800000000003</v>
      </c>
    </row>
    <row r="144" spans="1:5" x14ac:dyDescent="0.25">
      <c r="A144" s="5" t="s">
        <v>136</v>
      </c>
      <c r="B144" s="6">
        <f>'Métré détaillé HT'!$B$144</f>
        <v>1</v>
      </c>
      <c r="C144" s="7" t="s">
        <v>28</v>
      </c>
      <c r="D144" s="23">
        <f>'Métré détaillé HT'!$D$144</f>
        <v>22.95</v>
      </c>
      <c r="E144" s="23">
        <f>D144*B144*coef!$C$2</f>
        <v>42.342749999999995</v>
      </c>
    </row>
    <row r="145" spans="1:5" x14ac:dyDescent="0.25">
      <c r="A145" s="5" t="s">
        <v>137</v>
      </c>
      <c r="B145" s="6">
        <f>'Métré détaillé HT'!$B$145</f>
        <v>1</v>
      </c>
      <c r="C145" s="7" t="s">
        <v>28</v>
      </c>
      <c r="D145" s="23">
        <f>'Métré détaillé HT'!$D$145</f>
        <v>28.05</v>
      </c>
      <c r="E145" s="23">
        <f>D145*B145*coef!$C$2</f>
        <v>51.752250000000004</v>
      </c>
    </row>
    <row r="146" spans="1:5" x14ac:dyDescent="0.25">
      <c r="A146" s="5" t="s">
        <v>138</v>
      </c>
      <c r="B146" s="6">
        <f>'Métré détaillé HT'!$B$146</f>
        <v>6</v>
      </c>
      <c r="C146" s="7" t="s">
        <v>28</v>
      </c>
      <c r="D146" s="23">
        <f>'Métré détaillé HT'!$D$146</f>
        <v>22.95</v>
      </c>
      <c r="E146" s="23">
        <f>D146*B146*coef!$C$2</f>
        <v>254.05649999999997</v>
      </c>
    </row>
    <row r="147" spans="1:5" x14ac:dyDescent="0.25">
      <c r="A147" s="5" t="s">
        <v>139</v>
      </c>
      <c r="B147" s="6">
        <f>'Métré détaillé HT'!$B$147</f>
        <v>1</v>
      </c>
      <c r="C147" s="7" t="s">
        <v>28</v>
      </c>
      <c r="D147" s="23">
        <f>'Métré détaillé HT'!$D$147</f>
        <v>56.1</v>
      </c>
      <c r="E147" s="23">
        <f>D147*B147*coef!$C$2</f>
        <v>103.50450000000001</v>
      </c>
    </row>
    <row r="148" spans="1:5" x14ac:dyDescent="0.25">
      <c r="A148" s="5" t="s">
        <v>140</v>
      </c>
      <c r="B148" s="6">
        <f>'Métré détaillé HT'!$B$148</f>
        <v>6</v>
      </c>
      <c r="C148" s="7" t="s">
        <v>28</v>
      </c>
      <c r="D148" s="23">
        <f>'Métré détaillé HT'!$D$148</f>
        <v>150</v>
      </c>
      <c r="E148" s="23">
        <f>D148*B148*coef!$C$2</f>
        <v>1660.5</v>
      </c>
    </row>
    <row r="149" spans="1:5" x14ac:dyDescent="0.25">
      <c r="A149" s="5" t="s">
        <v>141</v>
      </c>
      <c r="B149" s="6">
        <f>'Métré détaillé HT'!$B$149</f>
        <v>1</v>
      </c>
      <c r="C149" s="7" t="s">
        <v>28</v>
      </c>
      <c r="D149" s="23">
        <f>'Métré détaillé HT'!$D$149</f>
        <v>76.5</v>
      </c>
      <c r="E149" s="23">
        <f>D149*B149*coef!$C$2</f>
        <v>141.14249999999998</v>
      </c>
    </row>
    <row r="150" spans="1:5" x14ac:dyDescent="0.25">
      <c r="A150" s="5" t="s">
        <v>142</v>
      </c>
      <c r="B150" s="6">
        <f>'Métré détaillé HT'!$B$150</f>
        <v>1</v>
      </c>
      <c r="C150" s="7" t="s">
        <v>28</v>
      </c>
      <c r="D150" s="23">
        <f>'Métré détaillé HT'!$D$150</f>
        <v>46.92</v>
      </c>
      <c r="E150" s="23">
        <f>D150*B150*coef!$C$2</f>
        <v>86.567400000000006</v>
      </c>
    </row>
    <row r="151" spans="1:5" x14ac:dyDescent="0.25">
      <c r="A151" s="5" t="s">
        <v>143</v>
      </c>
      <c r="B151" s="6">
        <f>'Métré détaillé HT'!$B$151</f>
        <v>10</v>
      </c>
      <c r="C151" s="7" t="s">
        <v>28</v>
      </c>
      <c r="D151" s="23">
        <f>'Métré détaillé HT'!$D$151</f>
        <v>0</v>
      </c>
      <c r="E151" s="23">
        <f>D151*B151*coef!$C$2</f>
        <v>0</v>
      </c>
    </row>
    <row r="152" spans="1:5" x14ac:dyDescent="0.25">
      <c r="A152" s="5"/>
      <c r="B152" s="6"/>
      <c r="C152" s="7"/>
      <c r="D152" s="8"/>
      <c r="E152" s="8"/>
    </row>
    <row r="153" spans="1:5" x14ac:dyDescent="0.25">
      <c r="A153" s="9" t="s">
        <v>144</v>
      </c>
      <c r="B153" s="11" t="s">
        <v>397</v>
      </c>
      <c r="C153" s="12" t="s">
        <v>398</v>
      </c>
      <c r="D153" s="14" t="s">
        <v>407</v>
      </c>
      <c r="E153" s="10">
        <f>SUBTOTAL(9,E154:E156)</f>
        <v>2342.5227</v>
      </c>
    </row>
    <row r="154" spans="1:5" x14ac:dyDescent="0.25">
      <c r="A154" s="5" t="s">
        <v>145</v>
      </c>
      <c r="B154" s="6">
        <f>'Métré détaillé HT'!$B$154</f>
        <v>2</v>
      </c>
      <c r="C154" s="7" t="s">
        <v>28</v>
      </c>
      <c r="D154" s="23">
        <f>'Métré détaillé HT'!$D$154</f>
        <v>86</v>
      </c>
      <c r="E154" s="23">
        <f>D154*B154*coef!$C$2</f>
        <v>317.33999999999997</v>
      </c>
    </row>
    <row r="155" spans="1:5" x14ac:dyDescent="0.25">
      <c r="A155" s="5" t="s">
        <v>146</v>
      </c>
      <c r="B155" s="6">
        <f>'Métré détaillé HT'!$B$155</f>
        <v>2</v>
      </c>
      <c r="C155" s="7" t="s">
        <v>28</v>
      </c>
      <c r="D155" s="23">
        <f>'Métré détaillé HT'!$D$155</f>
        <v>548.83000000000004</v>
      </c>
      <c r="E155" s="23">
        <f>D155*B155*coef!$C$2</f>
        <v>2025.1827000000001</v>
      </c>
    </row>
    <row r="156" spans="1:5" x14ac:dyDescent="0.25">
      <c r="A156" s="5"/>
      <c r="B156" s="6"/>
      <c r="C156" s="7"/>
      <c r="D156" s="8"/>
      <c r="E156" s="8"/>
    </row>
    <row r="157" spans="1:5" x14ac:dyDescent="0.25">
      <c r="A157" s="9" t="s">
        <v>147</v>
      </c>
      <c r="B157" s="11" t="s">
        <v>397</v>
      </c>
      <c r="C157" s="12" t="s">
        <v>398</v>
      </c>
      <c r="D157" s="14" t="s">
        <v>407</v>
      </c>
      <c r="E157" s="10">
        <f>SUBTOTAL(9,E158:E163)</f>
        <v>3945.3664499999904</v>
      </c>
    </row>
    <row r="158" spans="1:5" x14ac:dyDescent="0.25">
      <c r="A158" s="5" t="s">
        <v>148</v>
      </c>
      <c r="B158" s="6" t="str">
        <f>'Métré détaillé HT'!$B$158</f>
        <v>69.8</v>
      </c>
      <c r="C158" s="7" t="s">
        <v>14</v>
      </c>
      <c r="D158" s="23">
        <f>'Métré détaillé HT'!$D$158</f>
        <v>0.77994269340974198</v>
      </c>
      <c r="E158" s="23">
        <f>D158*B158*coef!$C$2</f>
        <v>100.44179999999999</v>
      </c>
    </row>
    <row r="159" spans="1:5" x14ac:dyDescent="0.25">
      <c r="A159" s="5" t="s">
        <v>149</v>
      </c>
      <c r="B159" s="6" t="str">
        <f>'Métré détaillé HT'!$B$159</f>
        <v>165.023</v>
      </c>
      <c r="C159" s="7" t="s">
        <v>14</v>
      </c>
      <c r="D159" s="23">
        <f>'Métré détaillé HT'!$D$159</f>
        <v>0.61991358780291195</v>
      </c>
      <c r="E159" s="23">
        <f>D159*B159*coef!$C$2</f>
        <v>188.7434999999999</v>
      </c>
    </row>
    <row r="160" spans="1:5" x14ac:dyDescent="0.25">
      <c r="A160" s="5" t="s">
        <v>150</v>
      </c>
      <c r="B160" s="6" t="str">
        <f>'Métré détaillé HT'!$B$160</f>
        <v>51.26</v>
      </c>
      <c r="C160" s="7" t="s">
        <v>10</v>
      </c>
      <c r="D160" s="23">
        <f>'Métré détaillé HT'!$D$160</f>
        <v>16.680062426843499</v>
      </c>
      <c r="E160" s="23">
        <f>D160*B160*coef!$C$2</f>
        <v>1577.5118999999956</v>
      </c>
    </row>
    <row r="161" spans="1:5" x14ac:dyDescent="0.25">
      <c r="A161" s="5" t="s">
        <v>151</v>
      </c>
      <c r="B161" s="6" t="str">
        <f>'Métré détaillé HT'!$B$161</f>
        <v>63.43</v>
      </c>
      <c r="C161" s="7" t="s">
        <v>10</v>
      </c>
      <c r="D161" s="23">
        <f>'Métré détaillé HT'!$D$161</f>
        <v>16.679962163014299</v>
      </c>
      <c r="E161" s="23">
        <f>D161*B161*coef!$C$2</f>
        <v>1952.0284499999946</v>
      </c>
    </row>
    <row r="162" spans="1:5" x14ac:dyDescent="0.25">
      <c r="A162" s="5" t="s">
        <v>152</v>
      </c>
      <c r="B162" s="6">
        <f>'Métré détaillé HT'!$B$162</f>
        <v>1</v>
      </c>
      <c r="C162" s="7" t="s">
        <v>28</v>
      </c>
      <c r="D162" s="23">
        <f>'Métré détaillé HT'!$D$162</f>
        <v>68.64</v>
      </c>
      <c r="E162" s="23">
        <f>D162*B162*coef!$C$2</f>
        <v>126.6408</v>
      </c>
    </row>
    <row r="163" spans="1:5" x14ac:dyDescent="0.25">
      <c r="A163" s="5"/>
      <c r="B163" s="6"/>
      <c r="C163" s="7"/>
      <c r="D163" s="8"/>
      <c r="E163" s="8"/>
    </row>
    <row r="164" spans="1:5" x14ac:dyDescent="0.25">
      <c r="A164" s="9" t="s">
        <v>153</v>
      </c>
      <c r="B164" s="11" t="s">
        <v>397</v>
      </c>
      <c r="C164" s="12" t="s">
        <v>398</v>
      </c>
      <c r="D164" s="14" t="s">
        <v>407</v>
      </c>
      <c r="E164" s="10">
        <f>SUBTOTAL(9,E165:E166)</f>
        <v>945.74700000000007</v>
      </c>
    </row>
    <row r="165" spans="1:5" x14ac:dyDescent="0.25">
      <c r="A165" s="5" t="s">
        <v>154</v>
      </c>
      <c r="B165" s="6" t="str">
        <f>'Métré détaillé HT'!$B$165</f>
        <v>51.26</v>
      </c>
      <c r="C165" s="7" t="s">
        <v>10</v>
      </c>
      <c r="D165" s="23">
        <f>'Métré détaillé HT'!$D$165</f>
        <v>10</v>
      </c>
      <c r="E165" s="23">
        <f>D165*B165*coef!$C$2</f>
        <v>945.74700000000007</v>
      </c>
    </row>
    <row r="166" spans="1:5" x14ac:dyDescent="0.25">
      <c r="A166" s="5"/>
      <c r="B166" s="6"/>
      <c r="C166" s="7"/>
      <c r="D166" s="8"/>
      <c r="E166" s="8"/>
    </row>
    <row r="167" spans="1:5" x14ac:dyDescent="0.25">
      <c r="A167" s="9" t="s">
        <v>155</v>
      </c>
      <c r="B167" s="11" t="s">
        <v>397</v>
      </c>
      <c r="C167" s="12" t="s">
        <v>398</v>
      </c>
      <c r="D167" s="14" t="s">
        <v>407</v>
      </c>
      <c r="E167" s="10">
        <f>SUBTOTAL(9,E168:E175)</f>
        <v>9302.4900000000107</v>
      </c>
    </row>
    <row r="168" spans="1:5" x14ac:dyDescent="0.25">
      <c r="A168" s="5" t="s">
        <v>156</v>
      </c>
      <c r="B168" s="6" t="str">
        <f>'Métré détaillé HT'!$B$168</f>
        <v>162.93</v>
      </c>
      <c r="C168" s="7" t="s">
        <v>10</v>
      </c>
      <c r="D168" s="23">
        <f>'Métré détaillé HT'!$D$168</f>
        <v>26.899957036764299</v>
      </c>
      <c r="E168" s="23">
        <f>D168*B168*coef!$C$2</f>
        <v>8086.2844500000137</v>
      </c>
    </row>
    <row r="169" spans="1:5" x14ac:dyDescent="0.25">
      <c r="A169" s="5" t="s">
        <v>157</v>
      </c>
      <c r="B169" s="6" t="str">
        <f>'Métré détaillé HT'!$B$169</f>
        <v>18.81</v>
      </c>
      <c r="C169" s="7" t="s">
        <v>10</v>
      </c>
      <c r="D169" s="23">
        <f>'Métré détaillé HT'!$D$169</f>
        <v>4.7703349282296701</v>
      </c>
      <c r="E169" s="23">
        <f>D169*B169*coef!$C$2</f>
        <v>165.55185000000017</v>
      </c>
    </row>
    <row r="170" spans="1:5" x14ac:dyDescent="0.25">
      <c r="A170" s="5" t="s">
        <v>158</v>
      </c>
      <c r="B170" s="6" t="str">
        <f>'Métré détaillé HT'!$B$170</f>
        <v>7.85</v>
      </c>
      <c r="C170" s="7" t="s">
        <v>10</v>
      </c>
      <c r="D170" s="23">
        <f>'Métré détaillé HT'!$D$170</f>
        <v>10.610191082802499</v>
      </c>
      <c r="E170" s="23">
        <f>D170*B170*coef!$C$2</f>
        <v>153.67004999999929</v>
      </c>
    </row>
    <row r="171" spans="1:5" x14ac:dyDescent="0.25">
      <c r="A171" s="5" t="s">
        <v>159</v>
      </c>
      <c r="B171" s="6" t="str">
        <f>'Métré détaillé HT'!$B$171</f>
        <v>11.64</v>
      </c>
      <c r="C171" s="7" t="s">
        <v>10</v>
      </c>
      <c r="D171" s="23">
        <f>'Métré détaillé HT'!$D$171</f>
        <v>10.610824742268001</v>
      </c>
      <c r="E171" s="23">
        <f>D171*B171*coef!$C$2</f>
        <v>227.87594999999914</v>
      </c>
    </row>
    <row r="172" spans="1:5" x14ac:dyDescent="0.25">
      <c r="A172" s="5" t="s">
        <v>160</v>
      </c>
      <c r="B172" s="6" t="str">
        <f>'Métré détaillé HT'!$B$172</f>
        <v>5.62725</v>
      </c>
      <c r="C172" s="7" t="s">
        <v>10</v>
      </c>
      <c r="D172" s="23">
        <f>'Métré détaillé HT'!$D$172</f>
        <v>45.610200364298699</v>
      </c>
      <c r="E172" s="23">
        <f>D172*B172*coef!$C$2</f>
        <v>473.53769999999975</v>
      </c>
    </row>
    <row r="173" spans="1:5" x14ac:dyDescent="0.25">
      <c r="A173" s="5" t="s">
        <v>161</v>
      </c>
      <c r="B173" s="6">
        <f>'Métré détaillé HT'!$B$173</f>
        <v>2</v>
      </c>
      <c r="C173" s="7" t="s">
        <v>28</v>
      </c>
      <c r="D173" s="23">
        <f>'Métré détaillé HT'!$D$173</f>
        <v>52</v>
      </c>
      <c r="E173" s="23">
        <f>D173*B173*coef!$C$2</f>
        <v>191.88</v>
      </c>
    </row>
    <row r="174" spans="1:5" x14ac:dyDescent="0.25">
      <c r="A174" s="5" t="s">
        <v>162</v>
      </c>
      <c r="B174" s="6">
        <f>'Métré détaillé HT'!$B$174</f>
        <v>1</v>
      </c>
      <c r="C174" s="7" t="s">
        <v>28</v>
      </c>
      <c r="D174" s="23">
        <f>'Métré détaillé HT'!$D$174</f>
        <v>2</v>
      </c>
      <c r="E174" s="23">
        <f>D174*B174*coef!$C$2</f>
        <v>3.69</v>
      </c>
    </row>
    <row r="175" spans="1:5" x14ac:dyDescent="0.25">
      <c r="A175" s="5"/>
      <c r="B175" s="6"/>
      <c r="C175" s="7"/>
      <c r="D175" s="8"/>
      <c r="E175" s="8"/>
    </row>
    <row r="176" spans="1:5" x14ac:dyDescent="0.25">
      <c r="A176" s="9" t="s">
        <v>163</v>
      </c>
      <c r="B176" s="11" t="s">
        <v>397</v>
      </c>
      <c r="C176" s="12" t="s">
        <v>398</v>
      </c>
      <c r="D176" s="14" t="s">
        <v>407</v>
      </c>
      <c r="E176" s="10">
        <f>SUBTOTAL(9,E177:E183)</f>
        <v>3687.4539000000036</v>
      </c>
    </row>
    <row r="177" spans="1:5" x14ac:dyDescent="0.25">
      <c r="A177" s="5" t="s">
        <v>164</v>
      </c>
      <c r="B177" s="6" t="str">
        <f>'Métré détaillé HT'!$B$177</f>
        <v>89.31</v>
      </c>
      <c r="C177" s="7" t="s">
        <v>10</v>
      </c>
      <c r="D177" s="23">
        <f>'Métré détaillé HT'!$D$177</f>
        <v>19.0497144776621</v>
      </c>
      <c r="E177" s="23">
        <f>D177*B177*coef!$C$2</f>
        <v>3138.953850000004</v>
      </c>
    </row>
    <row r="178" spans="1:5" x14ac:dyDescent="0.25">
      <c r="A178" s="5" t="s">
        <v>165</v>
      </c>
      <c r="B178" s="6" t="str">
        <f>'Métré détaillé HT'!$B$178</f>
        <v>22.27</v>
      </c>
      <c r="C178" s="7" t="s">
        <v>10</v>
      </c>
      <c r="D178" s="23">
        <f>'Métré détaillé HT'!$D$178</f>
        <v>5.0799281544678898</v>
      </c>
      <c r="E178" s="23">
        <f>D178*B178*coef!$C$2</f>
        <v>208.72484999999983</v>
      </c>
    </row>
    <row r="179" spans="1:5" x14ac:dyDescent="0.25">
      <c r="A179" s="5" t="s">
        <v>166</v>
      </c>
      <c r="B179" s="6" t="str">
        <f>'Métré détaillé HT'!$B$179</f>
        <v>20.48</v>
      </c>
      <c r="C179" s="7" t="s">
        <v>14</v>
      </c>
      <c r="D179" s="23">
        <f>'Métré détaillé HT'!$D$179</f>
        <v>1.68017578125</v>
      </c>
      <c r="E179" s="23">
        <f>D179*B179*coef!$C$2</f>
        <v>63.486450000000005</v>
      </c>
    </row>
    <row r="180" spans="1:5" x14ac:dyDescent="0.25">
      <c r="A180" s="5" t="s">
        <v>167</v>
      </c>
      <c r="B180" s="6">
        <f>'Métré détaillé HT'!$B$180</f>
        <v>1</v>
      </c>
      <c r="C180" s="7" t="s">
        <v>28</v>
      </c>
      <c r="D180" s="23">
        <f>'Métré détaillé HT'!$D$180</f>
        <v>80</v>
      </c>
      <c r="E180" s="23">
        <f>D180*B180*coef!$C$2</f>
        <v>147.6</v>
      </c>
    </row>
    <row r="181" spans="1:5" x14ac:dyDescent="0.25">
      <c r="A181" s="5" t="s">
        <v>168</v>
      </c>
      <c r="B181" s="6">
        <f>'Métré détaillé HT'!$B$181</f>
        <v>1</v>
      </c>
      <c r="C181" s="7" t="s">
        <v>28</v>
      </c>
      <c r="D181" s="23">
        <f>'Métré détaillé HT'!$D$181</f>
        <v>60</v>
      </c>
      <c r="E181" s="23">
        <f>D181*B181*coef!$C$2</f>
        <v>110.7</v>
      </c>
    </row>
    <row r="182" spans="1:5" x14ac:dyDescent="0.25">
      <c r="A182" s="5" t="s">
        <v>169</v>
      </c>
      <c r="B182" s="6" t="str">
        <f>'Métré détaillé HT'!$B$182</f>
        <v>1.421</v>
      </c>
      <c r="C182" s="7" t="s">
        <v>14</v>
      </c>
      <c r="D182" s="23">
        <f>'Métré détaillé HT'!$D$182</f>
        <v>6.8613652357494699</v>
      </c>
      <c r="E182" s="23">
        <f>D182*B182*coef!$C$2</f>
        <v>17.988749999999992</v>
      </c>
    </row>
    <row r="183" spans="1:5" x14ac:dyDescent="0.25">
      <c r="A183" s="5"/>
      <c r="B183" s="6"/>
      <c r="C183" s="7"/>
      <c r="D183" s="8"/>
      <c r="E183" s="8"/>
    </row>
    <row r="184" spans="1:5" x14ac:dyDescent="0.25">
      <c r="A184" s="9" t="s">
        <v>170</v>
      </c>
      <c r="B184" s="11" t="s">
        <v>397</v>
      </c>
      <c r="C184" s="12" t="s">
        <v>398</v>
      </c>
      <c r="D184" s="14" t="s">
        <v>407</v>
      </c>
      <c r="E184" s="10">
        <f>SUBTOTAL(9,E185:E187)</f>
        <v>710.30654999999979</v>
      </c>
    </row>
    <row r="185" spans="1:5" x14ac:dyDescent="0.25">
      <c r="A185" s="5" t="s">
        <v>171</v>
      </c>
      <c r="B185" s="6" t="str">
        <f>'Métré détaillé HT'!$B$185</f>
        <v>1.816</v>
      </c>
      <c r="C185" s="7" t="s">
        <v>14</v>
      </c>
      <c r="D185" s="23">
        <f>'Métré détaillé HT'!$D$185</f>
        <v>181.99889867841401</v>
      </c>
      <c r="E185" s="23">
        <f>D185*B185*coef!$C$2</f>
        <v>609.79094999999973</v>
      </c>
    </row>
    <row r="186" spans="1:5" x14ac:dyDescent="0.25">
      <c r="A186" s="5" t="s">
        <v>172</v>
      </c>
      <c r="B186" s="6" t="str">
        <f>'Métré détaillé HT'!$B$186</f>
        <v>1.816</v>
      </c>
      <c r="C186" s="7" t="s">
        <v>14</v>
      </c>
      <c r="D186" s="23">
        <f>'Métré détaillé HT'!$D$186</f>
        <v>30</v>
      </c>
      <c r="E186" s="23">
        <f>D186*B186*coef!$C$2</f>
        <v>100.51560000000001</v>
      </c>
    </row>
    <row r="187" spans="1:5" x14ac:dyDescent="0.25">
      <c r="A187" s="5"/>
      <c r="B187" s="6"/>
      <c r="C187" s="7"/>
      <c r="D187" s="8"/>
      <c r="E187" s="8"/>
    </row>
    <row r="188" spans="1:5" x14ac:dyDescent="0.25">
      <c r="A188" s="9" t="s">
        <v>173</v>
      </c>
      <c r="B188" s="11" t="s">
        <v>397</v>
      </c>
      <c r="C188" s="12" t="s">
        <v>398</v>
      </c>
      <c r="D188" s="14" t="s">
        <v>407</v>
      </c>
      <c r="E188" s="10">
        <f>SUBTOTAL(9,E189:E197)</f>
        <v>1579.1539499999997</v>
      </c>
    </row>
    <row r="189" spans="1:5" x14ac:dyDescent="0.25">
      <c r="A189" s="5" t="s">
        <v>174</v>
      </c>
      <c r="B189" s="6">
        <f>'Métré détaillé HT'!$B$189</f>
        <v>1</v>
      </c>
      <c r="C189" s="7" t="s">
        <v>12</v>
      </c>
      <c r="D189" s="23">
        <f>'Métré détaillé HT'!$D$189</f>
        <v>0</v>
      </c>
      <c r="E189" s="23">
        <f>D189*B189*coef!$C$2</f>
        <v>0</v>
      </c>
    </row>
    <row r="190" spans="1:5" x14ac:dyDescent="0.25">
      <c r="A190" s="5" t="s">
        <v>175</v>
      </c>
      <c r="B190" s="6">
        <f>'Métré détaillé HT'!$B$190</f>
        <v>1</v>
      </c>
      <c r="C190" s="7" t="s">
        <v>28</v>
      </c>
      <c r="D190" s="23">
        <f>'Métré détaillé HT'!$D$190</f>
        <v>12.51</v>
      </c>
      <c r="E190" s="23">
        <f>D190*B190*coef!$C$2</f>
        <v>23.080949999999998</v>
      </c>
    </row>
    <row r="191" spans="1:5" x14ac:dyDescent="0.25">
      <c r="A191" s="5" t="s">
        <v>176</v>
      </c>
      <c r="B191" s="6">
        <f>'Métré détaillé HT'!$B$191</f>
        <v>3</v>
      </c>
      <c r="C191" s="7" t="s">
        <v>28</v>
      </c>
      <c r="D191" s="23">
        <f>'Métré détaillé HT'!$D$191</f>
        <v>74</v>
      </c>
      <c r="E191" s="23">
        <f>D191*B191*coef!$C$2</f>
        <v>409.59</v>
      </c>
    </row>
    <row r="192" spans="1:5" x14ac:dyDescent="0.25">
      <c r="A192" s="5" t="s">
        <v>177</v>
      </c>
      <c r="B192" s="6">
        <f>'Métré détaillé HT'!$B$192</f>
        <v>1</v>
      </c>
      <c r="C192" s="7" t="s">
        <v>28</v>
      </c>
      <c r="D192" s="23">
        <f>'Métré détaillé HT'!$D$192</f>
        <v>74</v>
      </c>
      <c r="E192" s="23">
        <f>D192*B192*coef!$C$2</f>
        <v>136.53</v>
      </c>
    </row>
    <row r="193" spans="1:5" x14ac:dyDescent="0.25">
      <c r="A193" s="5" t="s">
        <v>178</v>
      </c>
      <c r="B193" s="6">
        <f>'Métré détaillé HT'!$B$193</f>
        <v>2</v>
      </c>
      <c r="C193" s="7" t="s">
        <v>28</v>
      </c>
      <c r="D193" s="23">
        <f>'Métré détaillé HT'!$D$193</f>
        <v>74</v>
      </c>
      <c r="E193" s="23">
        <f>D193*B193*coef!$C$2</f>
        <v>273.06</v>
      </c>
    </row>
    <row r="194" spans="1:5" x14ac:dyDescent="0.25">
      <c r="A194" s="5" t="s">
        <v>179</v>
      </c>
      <c r="B194" s="6">
        <f>'Métré détaillé HT'!$B$194</f>
        <v>4</v>
      </c>
      <c r="C194" s="7" t="s">
        <v>28</v>
      </c>
      <c r="D194" s="23">
        <f>'Métré détaillé HT'!$D$194</f>
        <v>74</v>
      </c>
      <c r="E194" s="23">
        <f>D194*B194*coef!$C$2</f>
        <v>546.12</v>
      </c>
    </row>
    <row r="195" spans="1:5" x14ac:dyDescent="0.25">
      <c r="A195" s="5" t="s">
        <v>180</v>
      </c>
      <c r="B195" s="6">
        <f>'Métré détaillé HT'!$B$195</f>
        <v>6</v>
      </c>
      <c r="C195" s="7" t="s">
        <v>28</v>
      </c>
      <c r="D195" s="23">
        <f>'Métré détaillé HT'!$D$195</f>
        <v>6.5</v>
      </c>
      <c r="E195" s="23">
        <f>D195*B195*coef!$C$2</f>
        <v>71.954999999999998</v>
      </c>
    </row>
    <row r="196" spans="1:5" x14ac:dyDescent="0.25">
      <c r="A196" s="5" t="s">
        <v>181</v>
      </c>
      <c r="B196" s="6">
        <f>'Métré détaillé HT'!$B$196</f>
        <v>4</v>
      </c>
      <c r="C196" s="7" t="s">
        <v>28</v>
      </c>
      <c r="D196" s="23">
        <f>'Métré détaillé HT'!$D$196</f>
        <v>16.100000000000001</v>
      </c>
      <c r="E196" s="23">
        <f>D196*B196*coef!$C$2</f>
        <v>118.81800000000001</v>
      </c>
    </row>
    <row r="197" spans="1:5" x14ac:dyDescent="0.25">
      <c r="A197" s="5"/>
      <c r="B197" s="6"/>
      <c r="C197" s="7"/>
      <c r="D197" s="8"/>
      <c r="E197" s="8"/>
    </row>
    <row r="198" spans="1:5" x14ac:dyDescent="0.25">
      <c r="A198" s="9" t="s">
        <v>182</v>
      </c>
      <c r="B198" s="11" t="s">
        <v>397</v>
      </c>
      <c r="C198" s="12" t="s">
        <v>398</v>
      </c>
      <c r="D198" s="14" t="s">
        <v>407</v>
      </c>
      <c r="E198" s="10">
        <f>SUBTOTAL(9,E199:E200)</f>
        <v>203.5035</v>
      </c>
    </row>
    <row r="199" spans="1:5" x14ac:dyDescent="0.25">
      <c r="A199" s="5" t="s">
        <v>183</v>
      </c>
      <c r="B199" s="6">
        <f>'Métré détaillé HT'!$B$199</f>
        <v>10</v>
      </c>
      <c r="C199" s="7" t="s">
        <v>28</v>
      </c>
      <c r="D199" s="23">
        <f>'Métré détaillé HT'!$D$199</f>
        <v>11.03</v>
      </c>
      <c r="E199" s="23">
        <f>D199*B199*coef!$C$2</f>
        <v>203.5035</v>
      </c>
    </row>
    <row r="200" spans="1:5" x14ac:dyDescent="0.25">
      <c r="A200" s="5"/>
      <c r="B200" s="6"/>
      <c r="C200" s="7"/>
      <c r="D200" s="8"/>
      <c r="E200" s="8"/>
    </row>
    <row r="201" spans="1:5" x14ac:dyDescent="0.25">
      <c r="A201" s="9" t="s">
        <v>184</v>
      </c>
      <c r="B201" s="11" t="s">
        <v>397</v>
      </c>
      <c r="C201" s="12" t="s">
        <v>398</v>
      </c>
      <c r="D201" s="14" t="s">
        <v>407</v>
      </c>
      <c r="E201" s="10">
        <f>SUBTOTAL(9,E202:E204)</f>
        <v>6358.9401000000016</v>
      </c>
    </row>
    <row r="202" spans="1:5" x14ac:dyDescent="0.25">
      <c r="A202" s="5" t="s">
        <v>185</v>
      </c>
      <c r="B202" s="6" t="str">
        <f>'Métré détaillé HT'!$B$202</f>
        <v>26.61</v>
      </c>
      <c r="C202" s="7" t="s">
        <v>10</v>
      </c>
      <c r="D202" s="23">
        <f>'Métré détaillé HT'!$D$202</f>
        <v>75.500187899286004</v>
      </c>
      <c r="E202" s="23">
        <f>D202*B202*coef!$C$2</f>
        <v>3706.7157000000011</v>
      </c>
    </row>
    <row r="203" spans="1:5" x14ac:dyDescent="0.25">
      <c r="A203" s="5" t="s">
        <v>186</v>
      </c>
      <c r="B203" s="6" t="str">
        <f>'Métré détaillé HT'!$B$203</f>
        <v>19.04</v>
      </c>
      <c r="C203" s="7" t="s">
        <v>10</v>
      </c>
      <c r="D203" s="23">
        <f>'Métré détaillé HT'!$D$203</f>
        <v>75.5</v>
      </c>
      <c r="E203" s="23">
        <f>D203*B203*coef!$C$2</f>
        <v>2652.2244000000001</v>
      </c>
    </row>
    <row r="204" spans="1:5" x14ac:dyDescent="0.25">
      <c r="A204" s="5"/>
      <c r="B204" s="6"/>
      <c r="C204" s="7"/>
      <c r="D204" s="8"/>
      <c r="E204" s="8"/>
    </row>
    <row r="205" spans="1:5" x14ac:dyDescent="0.25">
      <c r="A205" s="9" t="s">
        <v>187</v>
      </c>
      <c r="B205" s="11" t="s">
        <v>397</v>
      </c>
      <c r="C205" s="12" t="s">
        <v>398</v>
      </c>
      <c r="D205" s="14" t="s">
        <v>407</v>
      </c>
      <c r="E205" s="10">
        <f>SUBTOTAL(9,E206:E208)</f>
        <v>766.13625000000002</v>
      </c>
    </row>
    <row r="206" spans="1:5" x14ac:dyDescent="0.25">
      <c r="A206" s="5" t="s">
        <v>188</v>
      </c>
      <c r="B206" s="6" t="str">
        <f>'Métré détaillé HT'!$B$206</f>
        <v>2.61</v>
      </c>
      <c r="C206" s="7" t="s">
        <v>10</v>
      </c>
      <c r="D206" s="23">
        <f>'Métré détaillé HT'!$D$206</f>
        <v>25</v>
      </c>
      <c r="E206" s="23">
        <f>D206*B206*coef!$C$2</f>
        <v>120.38625</v>
      </c>
    </row>
    <row r="207" spans="1:5" x14ac:dyDescent="0.25">
      <c r="A207" s="5" t="s">
        <v>189</v>
      </c>
      <c r="B207" s="6">
        <f>'Métré détaillé HT'!$B$207</f>
        <v>1</v>
      </c>
      <c r="C207" s="7" t="s">
        <v>28</v>
      </c>
      <c r="D207" s="23">
        <f>'Métré détaillé HT'!$D$207</f>
        <v>350</v>
      </c>
      <c r="E207" s="23">
        <f>D207*B207*coef!$C$2</f>
        <v>645.75</v>
      </c>
    </row>
    <row r="208" spans="1:5" x14ac:dyDescent="0.25">
      <c r="A208" s="5"/>
      <c r="B208" s="6"/>
      <c r="C208" s="7"/>
      <c r="D208" s="8"/>
      <c r="E208" s="8"/>
    </row>
    <row r="209" spans="1:5" x14ac:dyDescent="0.25">
      <c r="A209" s="9" t="s">
        <v>190</v>
      </c>
      <c r="B209" s="11" t="s">
        <v>397</v>
      </c>
      <c r="C209" s="12" t="s">
        <v>398</v>
      </c>
      <c r="D209" s="14" t="s">
        <v>407</v>
      </c>
      <c r="E209" s="10">
        <f>SUBTOTAL(9,E210:E215)</f>
        <v>3724.2801000000054</v>
      </c>
    </row>
    <row r="210" spans="1:5" x14ac:dyDescent="0.25">
      <c r="A210" s="5" t="s">
        <v>191</v>
      </c>
      <c r="B210" s="6" t="str">
        <f>'Métré détaillé HT'!$B$210</f>
        <v>62.202</v>
      </c>
      <c r="C210" s="7" t="s">
        <v>10</v>
      </c>
      <c r="D210" s="23">
        <f>'Métré détaillé HT'!$D$210</f>
        <v>12.9002282884795</v>
      </c>
      <c r="E210" s="23">
        <f>D210*B210*coef!$C$2</f>
        <v>1480.4649000000036</v>
      </c>
    </row>
    <row r="211" spans="1:5" x14ac:dyDescent="0.25">
      <c r="A211" s="5" t="s">
        <v>192</v>
      </c>
      <c r="B211" s="6" t="str">
        <f>'Métré détaillé HT'!$B$211</f>
        <v>42.3465</v>
      </c>
      <c r="C211" s="7" t="s">
        <v>10</v>
      </c>
      <c r="D211" s="23">
        <f>'Métré détaillé HT'!$D$211</f>
        <v>17.140023378555501</v>
      </c>
      <c r="E211" s="23">
        <f>D211*B211*coef!$C$2</f>
        <v>1339.1379000000009</v>
      </c>
    </row>
    <row r="212" spans="1:5" x14ac:dyDescent="0.25">
      <c r="A212" s="5" t="s">
        <v>193</v>
      </c>
      <c r="B212" s="6" t="str">
        <f>'Métré détaillé HT'!$B$212</f>
        <v>86.3205</v>
      </c>
      <c r="C212" s="7" t="s">
        <v>14</v>
      </c>
      <c r="D212" s="23">
        <f>'Métré détaillé HT'!$D$212</f>
        <v>3.62996043813463</v>
      </c>
      <c r="E212" s="23">
        <f>D212*B212*coef!$C$2</f>
        <v>578.11230000000057</v>
      </c>
    </row>
    <row r="213" spans="1:5" x14ac:dyDescent="0.25">
      <c r="A213" s="5" t="s">
        <v>194</v>
      </c>
      <c r="B213" s="6" t="str">
        <f>'Métré détaillé HT'!$B$213</f>
        <v>25.599</v>
      </c>
      <c r="C213" s="7" t="s">
        <v>14</v>
      </c>
      <c r="D213" s="23">
        <f>'Métré détaillé HT'!$D$213</f>
        <v>4.1798507754209204</v>
      </c>
      <c r="E213" s="23">
        <f>D213*B213*coef!$C$2</f>
        <v>197.41500000000025</v>
      </c>
    </row>
    <row r="214" spans="1:5" x14ac:dyDescent="0.25">
      <c r="A214" s="5" t="s">
        <v>195</v>
      </c>
      <c r="B214" s="6">
        <f>'Métré détaillé HT'!$B$214</f>
        <v>1</v>
      </c>
      <c r="C214" s="7" t="s">
        <v>6</v>
      </c>
      <c r="D214" s="23">
        <f>'Métré détaillé HT'!$D$214</f>
        <v>70</v>
      </c>
      <c r="E214" s="23">
        <f>D214*B214*coef!$C$2</f>
        <v>129.15</v>
      </c>
    </row>
    <row r="215" spans="1:5" x14ac:dyDescent="0.25">
      <c r="A215" s="5"/>
      <c r="B215" s="6"/>
      <c r="C215" s="7"/>
      <c r="D215" s="8"/>
      <c r="E215" s="8"/>
    </row>
    <row r="216" spans="1:5" x14ac:dyDescent="0.25">
      <c r="A216" s="9" t="s">
        <v>196</v>
      </c>
      <c r="B216" s="11" t="s">
        <v>397</v>
      </c>
      <c r="C216" s="12" t="s">
        <v>398</v>
      </c>
      <c r="D216" s="14" t="s">
        <v>407</v>
      </c>
      <c r="E216" s="10">
        <f>SUBTOTAL(9,E217:E220)</f>
        <v>5047.8646499999995</v>
      </c>
    </row>
    <row r="217" spans="1:5" x14ac:dyDescent="0.25">
      <c r="A217" s="5" t="s">
        <v>197</v>
      </c>
      <c r="B217" s="6">
        <f>'Métré détaillé HT'!$B$217</f>
        <v>1</v>
      </c>
      <c r="C217" s="7" t="s">
        <v>28</v>
      </c>
      <c r="D217" s="23">
        <f>'Métré détaillé HT'!$D$217</f>
        <v>64.69</v>
      </c>
      <c r="E217" s="23">
        <f>D217*B217*coef!$C$2</f>
        <v>119.35305</v>
      </c>
    </row>
    <row r="218" spans="1:5" x14ac:dyDescent="0.25">
      <c r="A218" s="5" t="s">
        <v>198</v>
      </c>
      <c r="B218" s="6" t="str">
        <f>'Métré détaillé HT'!$B$218</f>
        <v>99.57</v>
      </c>
      <c r="C218" s="7" t="s">
        <v>10</v>
      </c>
      <c r="D218" s="23">
        <f>'Métré détaillé HT'!$D$218</f>
        <v>22</v>
      </c>
      <c r="E218" s="23">
        <f>D218*B218*coef!$C$2</f>
        <v>4041.5463</v>
      </c>
    </row>
    <row r="219" spans="1:5" x14ac:dyDescent="0.25">
      <c r="A219" s="5" t="s">
        <v>199</v>
      </c>
      <c r="B219" s="6" t="str">
        <f>'Métré détaillé HT'!$B$219</f>
        <v>106.59</v>
      </c>
      <c r="C219" s="7" t="s">
        <v>14</v>
      </c>
      <c r="D219" s="23">
        <f>'Métré détaillé HT'!$D$219</f>
        <v>4.5101791912937399</v>
      </c>
      <c r="E219" s="23">
        <f>D219*B219*coef!$C$2</f>
        <v>886.9652999999995</v>
      </c>
    </row>
    <row r="220" spans="1:5" x14ac:dyDescent="0.25">
      <c r="A220" s="5"/>
      <c r="B220" s="6"/>
      <c r="C220" s="7"/>
      <c r="D220" s="8"/>
      <c r="E220" s="8"/>
    </row>
    <row r="221" spans="1:5" x14ac:dyDescent="0.25">
      <c r="A221" s="9" t="s">
        <v>200</v>
      </c>
      <c r="B221" s="11" t="s">
        <v>397</v>
      </c>
      <c r="C221" s="12" t="s">
        <v>398</v>
      </c>
      <c r="D221" s="14" t="s">
        <v>407</v>
      </c>
      <c r="E221" s="10">
        <f>SUBTOTAL(9,E222:E258)</f>
        <v>6075.1790999999994</v>
      </c>
    </row>
    <row r="222" spans="1:5" x14ac:dyDescent="0.25">
      <c r="A222" s="5" t="s">
        <v>201</v>
      </c>
      <c r="B222" s="6">
        <f>'Métré détaillé HT'!$B$222</f>
        <v>1</v>
      </c>
      <c r="C222" s="7" t="s">
        <v>28</v>
      </c>
      <c r="D222" s="23">
        <f>'Métré détaillé HT'!$D$222</f>
        <v>0</v>
      </c>
      <c r="E222" s="23">
        <f>D222*B222*coef!$C$2</f>
        <v>0</v>
      </c>
    </row>
    <row r="223" spans="1:5" x14ac:dyDescent="0.25">
      <c r="A223" s="5" t="s">
        <v>202</v>
      </c>
      <c r="B223" s="6">
        <f>'Métré détaillé HT'!$B$223</f>
        <v>1</v>
      </c>
      <c r="C223" s="7" t="s">
        <v>28</v>
      </c>
      <c r="D223" s="23">
        <f>'Métré détaillé HT'!$D$223</f>
        <v>0</v>
      </c>
      <c r="E223" s="23">
        <f>D223*B223*coef!$C$2</f>
        <v>0</v>
      </c>
    </row>
    <row r="224" spans="1:5" x14ac:dyDescent="0.25">
      <c r="A224" s="5" t="s">
        <v>203</v>
      </c>
      <c r="B224" s="6">
        <f>'Métré détaillé HT'!$B$224</f>
        <v>1</v>
      </c>
      <c r="C224" s="7" t="s">
        <v>28</v>
      </c>
      <c r="D224" s="23">
        <f>'Métré détaillé HT'!$D$224</f>
        <v>0</v>
      </c>
      <c r="E224" s="23">
        <f>D224*B224*coef!$C$2</f>
        <v>0</v>
      </c>
    </row>
    <row r="225" spans="1:5" x14ac:dyDescent="0.25">
      <c r="A225" s="5" t="s">
        <v>204</v>
      </c>
      <c r="B225" s="6">
        <f>'Métré détaillé HT'!$B$225</f>
        <v>12</v>
      </c>
      <c r="C225" s="7" t="s">
        <v>28</v>
      </c>
      <c r="D225" s="23">
        <f>'Métré détaillé HT'!$D$225</f>
        <v>29.87</v>
      </c>
      <c r="E225" s="23">
        <f>D225*B225*coef!$C$2</f>
        <v>661.32179999999994</v>
      </c>
    </row>
    <row r="226" spans="1:5" x14ac:dyDescent="0.25">
      <c r="A226" s="5" t="s">
        <v>205</v>
      </c>
      <c r="B226" s="6">
        <f>'Métré détaillé HT'!$B$226</f>
        <v>5</v>
      </c>
      <c r="C226" s="7" t="s">
        <v>28</v>
      </c>
      <c r="D226" s="23">
        <f>'Métré détaillé HT'!$D$226</f>
        <v>45.1</v>
      </c>
      <c r="E226" s="23">
        <f>D226*B226*coef!$C$2</f>
        <v>416.04750000000001</v>
      </c>
    </row>
    <row r="227" spans="1:5" x14ac:dyDescent="0.25">
      <c r="A227" s="5" t="s">
        <v>206</v>
      </c>
      <c r="B227" s="6">
        <f>'Métré détaillé HT'!$B$227</f>
        <v>4</v>
      </c>
      <c r="C227" s="7" t="s">
        <v>28</v>
      </c>
      <c r="D227" s="23">
        <f>'Métré détaillé HT'!$D$227</f>
        <v>28.68</v>
      </c>
      <c r="E227" s="23">
        <f>D227*B227*coef!$C$2</f>
        <v>211.6584</v>
      </c>
    </row>
    <row r="228" spans="1:5" x14ac:dyDescent="0.25">
      <c r="A228" s="5" t="s">
        <v>207</v>
      </c>
      <c r="B228" s="6">
        <f>'Métré détaillé HT'!$B$228</f>
        <v>28</v>
      </c>
      <c r="C228" s="7" t="s">
        <v>28</v>
      </c>
      <c r="D228" s="23">
        <f>'Métré détaillé HT'!$D$228</f>
        <v>19.98</v>
      </c>
      <c r="E228" s="23">
        <f>D228*B228*coef!$C$2</f>
        <v>1032.1668000000002</v>
      </c>
    </row>
    <row r="229" spans="1:5" x14ac:dyDescent="0.25">
      <c r="A229" s="5" t="s">
        <v>208</v>
      </c>
      <c r="B229" s="6">
        <f>'Métré détaillé HT'!$B$229</f>
        <v>3</v>
      </c>
      <c r="C229" s="7" t="s">
        <v>28</v>
      </c>
      <c r="D229" s="23">
        <f>'Métré détaillé HT'!$D$229</f>
        <v>30.33</v>
      </c>
      <c r="E229" s="23">
        <f>D229*B229*coef!$C$2</f>
        <v>167.87654999999998</v>
      </c>
    </row>
    <row r="230" spans="1:5" x14ac:dyDescent="0.25">
      <c r="A230" s="5" t="s">
        <v>209</v>
      </c>
      <c r="B230" s="6">
        <f>'Métré détaillé HT'!$B$230</f>
        <v>1</v>
      </c>
      <c r="C230" s="7" t="s">
        <v>28</v>
      </c>
      <c r="D230" s="23">
        <f>'Métré détaillé HT'!$D$230</f>
        <v>38.61</v>
      </c>
      <c r="E230" s="23">
        <f>D230*B230*coef!$C$2</f>
        <v>71.23545</v>
      </c>
    </row>
    <row r="231" spans="1:5" x14ac:dyDescent="0.25">
      <c r="A231" s="5" t="s">
        <v>210</v>
      </c>
      <c r="B231" s="6">
        <f>'Métré détaillé HT'!$B$231</f>
        <v>1</v>
      </c>
      <c r="C231" s="7" t="s">
        <v>28</v>
      </c>
      <c r="D231" s="23">
        <f>'Métré détaillé HT'!$D$231</f>
        <v>28.48</v>
      </c>
      <c r="E231" s="23">
        <f>D231*B231*coef!$C$2</f>
        <v>52.5456</v>
      </c>
    </row>
    <row r="232" spans="1:5" x14ac:dyDescent="0.25">
      <c r="A232" s="5" t="s">
        <v>211</v>
      </c>
      <c r="B232" s="6">
        <f>'Métré détaillé HT'!$B$232</f>
        <v>1</v>
      </c>
      <c r="C232" s="7" t="s">
        <v>28</v>
      </c>
      <c r="D232" s="23">
        <f>'Métré détaillé HT'!$D$232</f>
        <v>49.17</v>
      </c>
      <c r="E232" s="23">
        <f>D232*B232*coef!$C$2</f>
        <v>90.718649999999997</v>
      </c>
    </row>
    <row r="233" spans="1:5" x14ac:dyDescent="0.25">
      <c r="A233" s="5" t="s">
        <v>212</v>
      </c>
      <c r="B233" s="6">
        <f>'Métré détaillé HT'!$B$233</f>
        <v>1</v>
      </c>
      <c r="C233" s="7" t="s">
        <v>28</v>
      </c>
      <c r="D233" s="23">
        <f>'Métré détaillé HT'!$D$233</f>
        <v>47.7</v>
      </c>
      <c r="E233" s="23">
        <f>D233*B233*coef!$C$2</f>
        <v>88.006500000000003</v>
      </c>
    </row>
    <row r="234" spans="1:5" x14ac:dyDescent="0.25">
      <c r="A234" s="5" t="s">
        <v>213</v>
      </c>
      <c r="B234" s="6">
        <f>'Métré détaillé HT'!$B$234</f>
        <v>1</v>
      </c>
      <c r="C234" s="7" t="s">
        <v>28</v>
      </c>
      <c r="D234" s="23">
        <f>'Métré détaillé HT'!$D$234</f>
        <v>36.1</v>
      </c>
      <c r="E234" s="23">
        <f>D234*B234*coef!$C$2</f>
        <v>66.604500000000002</v>
      </c>
    </row>
    <row r="235" spans="1:5" x14ac:dyDescent="0.25">
      <c r="A235" s="5" t="s">
        <v>214</v>
      </c>
      <c r="B235" s="6">
        <f>'Métré détaillé HT'!$B$235</f>
        <v>1</v>
      </c>
      <c r="C235" s="7" t="s">
        <v>28</v>
      </c>
      <c r="D235" s="23">
        <f>'Métré détaillé HT'!$D$235</f>
        <v>0</v>
      </c>
      <c r="E235" s="23">
        <f>D235*B235*coef!$C$2</f>
        <v>0</v>
      </c>
    </row>
    <row r="236" spans="1:5" x14ac:dyDescent="0.25">
      <c r="A236" s="5" t="s">
        <v>215</v>
      </c>
      <c r="B236" s="6">
        <f>'Métré détaillé HT'!$B$236</f>
        <v>2</v>
      </c>
      <c r="C236" s="7" t="s">
        <v>28</v>
      </c>
      <c r="D236" s="23">
        <f>'Métré détaillé HT'!$D$236</f>
        <v>58.89</v>
      </c>
      <c r="E236" s="23">
        <f>D236*B236*coef!$C$2</f>
        <v>217.30410000000001</v>
      </c>
    </row>
    <row r="237" spans="1:5" x14ac:dyDescent="0.25">
      <c r="A237" s="5" t="s">
        <v>216</v>
      </c>
      <c r="B237" s="6">
        <f>'Métré détaillé HT'!$B$237</f>
        <v>1</v>
      </c>
      <c r="C237" s="7" t="s">
        <v>28</v>
      </c>
      <c r="D237" s="23">
        <f>'Métré détaillé HT'!$D$237</f>
        <v>65.45</v>
      </c>
      <c r="E237" s="23">
        <f>D237*B237*coef!$C$2</f>
        <v>120.75525</v>
      </c>
    </row>
    <row r="238" spans="1:5" x14ac:dyDescent="0.25">
      <c r="A238" s="5" t="s">
        <v>217</v>
      </c>
      <c r="B238" s="6">
        <f>'Métré détaillé HT'!$B$238</f>
        <v>2</v>
      </c>
      <c r="C238" s="7" t="s">
        <v>28</v>
      </c>
      <c r="D238" s="23">
        <f>'Métré détaillé HT'!$D$238</f>
        <v>23.4</v>
      </c>
      <c r="E238" s="23">
        <f>D238*B238*coef!$C$2</f>
        <v>86.345999999999989</v>
      </c>
    </row>
    <row r="239" spans="1:5" x14ac:dyDescent="0.25">
      <c r="A239" s="5" t="s">
        <v>218</v>
      </c>
      <c r="B239" s="6">
        <f>'Métré détaillé HT'!$B$239</f>
        <v>1</v>
      </c>
      <c r="C239" s="7" t="s">
        <v>28</v>
      </c>
      <c r="D239" s="23">
        <f>'Métré détaillé HT'!$D$239</f>
        <v>32.130000000000003</v>
      </c>
      <c r="E239" s="23">
        <f>D239*B239*coef!$C$2</f>
        <v>59.279850000000003</v>
      </c>
    </row>
    <row r="240" spans="1:5" x14ac:dyDescent="0.25">
      <c r="A240" s="5" t="s">
        <v>219</v>
      </c>
      <c r="B240" s="6">
        <f>'Métré détaillé HT'!$B$240</f>
        <v>4</v>
      </c>
      <c r="C240" s="7" t="s">
        <v>28</v>
      </c>
      <c r="D240" s="23">
        <f>'Métré détaillé HT'!$D$240</f>
        <v>19.399999999999999</v>
      </c>
      <c r="E240" s="23">
        <f>D240*B240*coef!$C$2</f>
        <v>143.172</v>
      </c>
    </row>
    <row r="241" spans="1:5" x14ac:dyDescent="0.25">
      <c r="A241" s="5" t="s">
        <v>220</v>
      </c>
      <c r="B241" s="6">
        <f>'Métré détaillé HT'!$B$241</f>
        <v>1</v>
      </c>
      <c r="C241" s="7" t="s">
        <v>28</v>
      </c>
      <c r="D241" s="23">
        <f>'Métré détaillé HT'!$D$241</f>
        <v>24.67</v>
      </c>
      <c r="E241" s="23">
        <f>D241*B241*coef!$C$2</f>
        <v>45.516150000000003</v>
      </c>
    </row>
    <row r="242" spans="1:5" x14ac:dyDescent="0.25">
      <c r="A242" s="5" t="s">
        <v>221</v>
      </c>
      <c r="B242" s="6">
        <f>'Métré détaillé HT'!$B$242</f>
        <v>2</v>
      </c>
      <c r="C242" s="7" t="s">
        <v>28</v>
      </c>
      <c r="D242" s="23">
        <f>'Métré détaillé HT'!$D$242</f>
        <v>19.84</v>
      </c>
      <c r="E242" s="23">
        <f>D242*B242*coef!$C$2</f>
        <v>73.209599999999995</v>
      </c>
    </row>
    <row r="243" spans="1:5" x14ac:dyDescent="0.25">
      <c r="A243" s="5" t="s">
        <v>222</v>
      </c>
      <c r="B243" s="6">
        <f>'Métré détaillé HT'!$B$243</f>
        <v>1</v>
      </c>
      <c r="C243" s="7" t="s">
        <v>28</v>
      </c>
      <c r="D243" s="23">
        <f>'Métré détaillé HT'!$D$243</f>
        <v>56.05</v>
      </c>
      <c r="E243" s="23">
        <f>D243*B243*coef!$C$2</f>
        <v>103.41225</v>
      </c>
    </row>
    <row r="244" spans="1:5" x14ac:dyDescent="0.25">
      <c r="A244" s="5" t="s">
        <v>223</v>
      </c>
      <c r="B244" s="6">
        <f>'Métré détaillé HT'!$B$244</f>
        <v>4</v>
      </c>
      <c r="C244" s="7" t="s">
        <v>28</v>
      </c>
      <c r="D244" s="23">
        <f>'Métré détaillé HT'!$D$244</f>
        <v>19.7</v>
      </c>
      <c r="E244" s="23">
        <f>D244*B244*coef!$C$2</f>
        <v>145.386</v>
      </c>
    </row>
    <row r="245" spans="1:5" x14ac:dyDescent="0.25">
      <c r="A245" s="5" t="s">
        <v>224</v>
      </c>
      <c r="B245" s="6">
        <f>'Métré détaillé HT'!$B$245</f>
        <v>4</v>
      </c>
      <c r="C245" s="7" t="s">
        <v>28</v>
      </c>
      <c r="D245" s="23">
        <f>'Métré détaillé HT'!$D$245</f>
        <v>19.7</v>
      </c>
      <c r="E245" s="23">
        <f>D245*B245*coef!$C$2</f>
        <v>145.386</v>
      </c>
    </row>
    <row r="246" spans="1:5" x14ac:dyDescent="0.25">
      <c r="A246" s="5" t="s">
        <v>225</v>
      </c>
      <c r="B246" s="6">
        <f>'Métré détaillé HT'!$B$246</f>
        <v>2</v>
      </c>
      <c r="C246" s="7" t="s">
        <v>28</v>
      </c>
      <c r="D246" s="23">
        <f>'Métré détaillé HT'!$D$246</f>
        <v>24.5</v>
      </c>
      <c r="E246" s="23">
        <f>D246*B246*coef!$C$2</f>
        <v>90.405000000000001</v>
      </c>
    </row>
    <row r="247" spans="1:5" x14ac:dyDescent="0.25">
      <c r="A247" s="5" t="s">
        <v>226</v>
      </c>
      <c r="B247" s="6">
        <f>'Métré détaillé HT'!$B$247</f>
        <v>1</v>
      </c>
      <c r="C247" s="7" t="s">
        <v>28</v>
      </c>
      <c r="D247" s="23">
        <f>'Métré détaillé HT'!$D$247</f>
        <v>90.18</v>
      </c>
      <c r="E247" s="23">
        <f>D247*B247*coef!$C$2</f>
        <v>166.38210000000001</v>
      </c>
    </row>
    <row r="248" spans="1:5" x14ac:dyDescent="0.25">
      <c r="A248" s="5" t="s">
        <v>227</v>
      </c>
      <c r="B248" s="6">
        <f>'Métré détaillé HT'!$B$248</f>
        <v>1</v>
      </c>
      <c r="C248" s="7" t="s">
        <v>12</v>
      </c>
      <c r="D248" s="23">
        <f>'Métré détaillé HT'!$D$248</f>
        <v>0</v>
      </c>
      <c r="E248" s="23">
        <f>D248*B248*coef!$C$2</f>
        <v>0</v>
      </c>
    </row>
    <row r="249" spans="1:5" x14ac:dyDescent="0.25">
      <c r="A249" s="5" t="s">
        <v>228</v>
      </c>
      <c r="B249" s="6">
        <f>'Métré détaillé HT'!$B$249</f>
        <v>1</v>
      </c>
      <c r="C249" s="7" t="s">
        <v>28</v>
      </c>
      <c r="D249" s="23">
        <f>'Métré détaillé HT'!$D$249</f>
        <v>73.25</v>
      </c>
      <c r="E249" s="23">
        <f>D249*B249*coef!$C$2</f>
        <v>135.14625000000001</v>
      </c>
    </row>
    <row r="250" spans="1:5" x14ac:dyDescent="0.25">
      <c r="A250" s="5" t="s">
        <v>229</v>
      </c>
      <c r="B250" s="6">
        <f>'Métré détaillé HT'!$B$250</f>
        <v>1</v>
      </c>
      <c r="C250" s="7" t="s">
        <v>28</v>
      </c>
      <c r="D250" s="23">
        <f>'Métré détaillé HT'!$D$250</f>
        <v>46.35</v>
      </c>
      <c r="E250" s="23">
        <f>D250*B250*coef!$C$2</f>
        <v>85.515749999999997</v>
      </c>
    </row>
    <row r="251" spans="1:5" x14ac:dyDescent="0.25">
      <c r="A251" s="5" t="s">
        <v>230</v>
      </c>
      <c r="B251" s="6">
        <f>'Métré détaillé HT'!$B$251</f>
        <v>1</v>
      </c>
      <c r="C251" s="7" t="s">
        <v>28</v>
      </c>
      <c r="D251" s="23">
        <f>'Métré détaillé HT'!$D$251</f>
        <v>246.5</v>
      </c>
      <c r="E251" s="23">
        <f>D251*B251*coef!$C$2</f>
        <v>454.79250000000002</v>
      </c>
    </row>
    <row r="252" spans="1:5" x14ac:dyDescent="0.25">
      <c r="A252" s="5" t="s">
        <v>231</v>
      </c>
      <c r="B252" s="6">
        <f>'Métré détaillé HT'!$B$252</f>
        <v>1</v>
      </c>
      <c r="C252" s="7" t="s">
        <v>28</v>
      </c>
      <c r="D252" s="23">
        <f>'Métré détaillé HT'!$D$252</f>
        <v>0</v>
      </c>
      <c r="E252" s="23">
        <f>D252*B252*coef!$C$2</f>
        <v>0</v>
      </c>
    </row>
    <row r="253" spans="1:5" x14ac:dyDescent="0.25">
      <c r="A253" s="5" t="s">
        <v>232</v>
      </c>
      <c r="B253" s="6">
        <f>'Métré détaillé HT'!$B$253</f>
        <v>1</v>
      </c>
      <c r="C253" s="7" t="s">
        <v>6</v>
      </c>
      <c r="D253" s="23">
        <f>'Métré détaillé HT'!$D$253</f>
        <v>100</v>
      </c>
      <c r="E253" s="23">
        <f>D253*B253*coef!$C$2</f>
        <v>184.5</v>
      </c>
    </row>
    <row r="254" spans="1:5" x14ac:dyDescent="0.25">
      <c r="A254" s="5" t="s">
        <v>233</v>
      </c>
      <c r="B254" s="6">
        <f>'Métré détaillé HT'!$B$254</f>
        <v>1</v>
      </c>
      <c r="C254" s="7" t="s">
        <v>6</v>
      </c>
      <c r="D254" s="23">
        <f>'Métré détaillé HT'!$D$254</f>
        <v>0</v>
      </c>
      <c r="E254" s="23">
        <f>D254*B254*coef!$C$2</f>
        <v>0</v>
      </c>
    </row>
    <row r="255" spans="1:5" x14ac:dyDescent="0.25">
      <c r="A255" s="5" t="s">
        <v>234</v>
      </c>
      <c r="B255" s="6">
        <f>'Métré détaillé HT'!$B$255</f>
        <v>1</v>
      </c>
      <c r="C255" s="7" t="s">
        <v>28</v>
      </c>
      <c r="D255" s="23">
        <f>'Métré détaillé HT'!$D$255</f>
        <v>340.37</v>
      </c>
      <c r="E255" s="23">
        <f>D255*B255*coef!$C$2</f>
        <v>627.98265000000004</v>
      </c>
    </row>
    <row r="256" spans="1:5" x14ac:dyDescent="0.25">
      <c r="A256" s="5" t="s">
        <v>235</v>
      </c>
      <c r="B256" s="6">
        <f>'Métré détaillé HT'!$B$256</f>
        <v>1</v>
      </c>
      <c r="C256" s="7" t="s">
        <v>28</v>
      </c>
      <c r="D256" s="23">
        <f>'Métré détaillé HT'!$D$256</f>
        <v>139.02000000000001</v>
      </c>
      <c r="E256" s="23">
        <f>D256*B256*coef!$C$2</f>
        <v>256.49189999999999</v>
      </c>
    </row>
    <row r="257" spans="1:5" x14ac:dyDescent="0.25">
      <c r="A257" s="5" t="s">
        <v>236</v>
      </c>
      <c r="B257" s="6">
        <f>'Métré détaillé HT'!$B$257</f>
        <v>1</v>
      </c>
      <c r="C257" s="7" t="s">
        <v>28</v>
      </c>
      <c r="D257" s="23">
        <f>'Métré détaillé HT'!$D$257</f>
        <v>41.2</v>
      </c>
      <c r="E257" s="23">
        <f>D257*B257*coef!$C$2</f>
        <v>76.01400000000001</v>
      </c>
    </row>
    <row r="258" spans="1:5" x14ac:dyDescent="0.25">
      <c r="A258" s="5"/>
      <c r="B258" s="6"/>
      <c r="C258" s="7"/>
      <c r="D258" s="8"/>
      <c r="E258" s="8"/>
    </row>
    <row r="259" spans="1:5" x14ac:dyDescent="0.25">
      <c r="A259" s="9" t="s">
        <v>237</v>
      </c>
      <c r="B259" s="11" t="s">
        <v>397</v>
      </c>
      <c r="C259" s="12" t="s">
        <v>398</v>
      </c>
      <c r="D259" s="14" t="s">
        <v>407</v>
      </c>
      <c r="E259" s="10">
        <f>SUBTOTAL(9,E260:E272)</f>
        <v>10522.035</v>
      </c>
    </row>
    <row r="260" spans="1:5" x14ac:dyDescent="0.25">
      <c r="A260" s="5" t="s">
        <v>238</v>
      </c>
      <c r="B260" s="6">
        <f>'Métré détaillé HT'!$B$260</f>
        <v>7</v>
      </c>
      <c r="C260" s="7" t="s">
        <v>28</v>
      </c>
      <c r="D260" s="23">
        <f>'Métré détaillé HT'!$D$260</f>
        <v>23.86</v>
      </c>
      <c r="E260" s="23">
        <f>D260*B260*coef!$C$2</f>
        <v>308.15189999999996</v>
      </c>
    </row>
    <row r="261" spans="1:5" x14ac:dyDescent="0.25">
      <c r="A261" s="5" t="s">
        <v>239</v>
      </c>
      <c r="B261" s="6">
        <f>'Métré détaillé HT'!$B$261</f>
        <v>3</v>
      </c>
      <c r="C261" s="7" t="s">
        <v>28</v>
      </c>
      <c r="D261" s="23">
        <f>'Métré détaillé HT'!$D$261</f>
        <v>161</v>
      </c>
      <c r="E261" s="23">
        <f>D261*B261*coef!$C$2</f>
        <v>891.13499999999999</v>
      </c>
    </row>
    <row r="262" spans="1:5" x14ac:dyDescent="0.25">
      <c r="A262" s="5" t="s">
        <v>240</v>
      </c>
      <c r="B262" s="6">
        <f>'Métré détaillé HT'!$B$262</f>
        <v>1</v>
      </c>
      <c r="C262" s="7" t="s">
        <v>28</v>
      </c>
      <c r="D262" s="23">
        <f>'Métré détaillé HT'!$D$262</f>
        <v>171</v>
      </c>
      <c r="E262" s="23">
        <f>D262*B262*coef!$C$2</f>
        <v>315.495</v>
      </c>
    </row>
    <row r="263" spans="1:5" x14ac:dyDescent="0.25">
      <c r="A263" s="5" t="s">
        <v>241</v>
      </c>
      <c r="B263" s="6">
        <f>'Métré détaillé HT'!$B$263</f>
        <v>2</v>
      </c>
      <c r="C263" s="7" t="s">
        <v>28</v>
      </c>
      <c r="D263" s="23">
        <f>'Métré détaillé HT'!$D$263</f>
        <v>223</v>
      </c>
      <c r="E263" s="23">
        <f>D263*B263*coef!$C$2</f>
        <v>822.87</v>
      </c>
    </row>
    <row r="264" spans="1:5" x14ac:dyDescent="0.25">
      <c r="A264" s="5" t="s">
        <v>242</v>
      </c>
      <c r="B264" s="6">
        <f>'Métré détaillé HT'!$B$264</f>
        <v>2</v>
      </c>
      <c r="C264" s="7" t="s">
        <v>28</v>
      </c>
      <c r="D264" s="23">
        <f>'Métré détaillé HT'!$D$264</f>
        <v>6.14</v>
      </c>
      <c r="E264" s="23">
        <f>D264*B264*coef!$C$2</f>
        <v>22.656599999999997</v>
      </c>
    </row>
    <row r="265" spans="1:5" x14ac:dyDescent="0.25">
      <c r="A265" s="5" t="s">
        <v>243</v>
      </c>
      <c r="B265" s="6">
        <f>'Métré détaillé HT'!$B$265</f>
        <v>2</v>
      </c>
      <c r="C265" s="7" t="s">
        <v>28</v>
      </c>
      <c r="D265" s="23">
        <f>'Métré détaillé HT'!$D$265</f>
        <v>325</v>
      </c>
      <c r="E265" s="23">
        <f>D265*B265*coef!$C$2</f>
        <v>1199.25</v>
      </c>
    </row>
    <row r="266" spans="1:5" x14ac:dyDescent="0.25">
      <c r="A266" s="5" t="s">
        <v>244</v>
      </c>
      <c r="B266" s="6">
        <f>'Métré détaillé HT'!$B$266</f>
        <v>1</v>
      </c>
      <c r="C266" s="7" t="s">
        <v>6</v>
      </c>
      <c r="D266" s="23">
        <f>'Métré détaillé HT'!$D$266</f>
        <v>150</v>
      </c>
      <c r="E266" s="23">
        <f>D266*B266*coef!$C$2</f>
        <v>276.75</v>
      </c>
    </row>
    <row r="267" spans="1:5" x14ac:dyDescent="0.25">
      <c r="A267" s="5" t="s">
        <v>245</v>
      </c>
      <c r="B267" s="6">
        <f>'Métré détaillé HT'!$B$267</f>
        <v>1</v>
      </c>
      <c r="C267" s="7" t="s">
        <v>28</v>
      </c>
      <c r="D267" s="23">
        <f>'Métré détaillé HT'!$D$267</f>
        <v>19.7</v>
      </c>
      <c r="E267" s="23">
        <f>D267*B267*coef!$C$2</f>
        <v>36.346499999999999</v>
      </c>
    </row>
    <row r="268" spans="1:5" x14ac:dyDescent="0.25">
      <c r="A268" s="5" t="s">
        <v>246</v>
      </c>
      <c r="B268" s="6">
        <f>'Métré détaillé HT'!$B$268</f>
        <v>2</v>
      </c>
      <c r="C268" s="7" t="s">
        <v>28</v>
      </c>
      <c r="D268" s="23">
        <f>'Métré détaillé HT'!$D$268</f>
        <v>842</v>
      </c>
      <c r="E268" s="23">
        <f>D268*B268*coef!$C$2</f>
        <v>3106.98</v>
      </c>
    </row>
    <row r="269" spans="1:5" x14ac:dyDescent="0.25">
      <c r="A269" s="5" t="s">
        <v>247</v>
      </c>
      <c r="B269" s="6">
        <f>'Métré détaillé HT'!$B$269</f>
        <v>2</v>
      </c>
      <c r="C269" s="7" t="s">
        <v>28</v>
      </c>
      <c r="D269" s="23">
        <f>'Métré détaillé HT'!$D$269</f>
        <v>360</v>
      </c>
      <c r="E269" s="23">
        <f>D269*B269*coef!$C$2</f>
        <v>1328.4</v>
      </c>
    </row>
    <row r="270" spans="1:5" x14ac:dyDescent="0.25">
      <c r="A270" s="5" t="s">
        <v>248</v>
      </c>
      <c r="B270" s="6">
        <f>'Métré détaillé HT'!$B$270</f>
        <v>2</v>
      </c>
      <c r="C270" s="7" t="s">
        <v>28</v>
      </c>
      <c r="D270" s="23">
        <f>'Métré détaillé HT'!$D$270</f>
        <v>505</v>
      </c>
      <c r="E270" s="23">
        <f>D270*B270*coef!$C$2</f>
        <v>1863.45</v>
      </c>
    </row>
    <row r="271" spans="1:5" x14ac:dyDescent="0.25">
      <c r="A271" s="5" t="s">
        <v>249</v>
      </c>
      <c r="B271" s="6">
        <f>'Métré détaillé HT'!$B$271</f>
        <v>2</v>
      </c>
      <c r="C271" s="7" t="s">
        <v>28</v>
      </c>
      <c r="D271" s="23">
        <f>'Métré détaillé HT'!$D$271</f>
        <v>95</v>
      </c>
      <c r="E271" s="23">
        <f>D271*B271*coef!$C$2</f>
        <v>350.55</v>
      </c>
    </row>
    <row r="272" spans="1:5" x14ac:dyDescent="0.25">
      <c r="A272" s="5"/>
      <c r="B272" s="6"/>
      <c r="C272" s="7"/>
      <c r="D272" s="8"/>
      <c r="E272" s="8"/>
    </row>
    <row r="273" spans="1:5" x14ac:dyDescent="0.25">
      <c r="A273" s="9" t="s">
        <v>250</v>
      </c>
      <c r="B273" s="11" t="s">
        <v>397</v>
      </c>
      <c r="C273" s="12" t="s">
        <v>398</v>
      </c>
      <c r="D273" s="14" t="s">
        <v>407</v>
      </c>
      <c r="E273" s="10">
        <f>SUBTOTAL(9,E274:E282)</f>
        <v>1229.7478500000002</v>
      </c>
    </row>
    <row r="274" spans="1:5" x14ac:dyDescent="0.25">
      <c r="A274" s="5" t="s">
        <v>251</v>
      </c>
      <c r="B274" s="6">
        <f>'Métré détaillé HT'!$B$274</f>
        <v>1</v>
      </c>
      <c r="C274" s="7" t="s">
        <v>28</v>
      </c>
      <c r="D274" s="23">
        <f>'Métré détaillé HT'!$D$274</f>
        <v>16.82</v>
      </c>
      <c r="E274" s="23">
        <f>D274*B274*coef!$C$2</f>
        <v>31.032900000000001</v>
      </c>
    </row>
    <row r="275" spans="1:5" x14ac:dyDescent="0.25">
      <c r="A275" s="5" t="s">
        <v>252</v>
      </c>
      <c r="B275" s="6">
        <f>'Métré détaillé HT'!$B$275</f>
        <v>1</v>
      </c>
      <c r="C275" s="7" t="s">
        <v>28</v>
      </c>
      <c r="D275" s="23">
        <f>'Métré détaillé HT'!$D$275</f>
        <v>71.510000000000005</v>
      </c>
      <c r="E275" s="23">
        <f>D275*B275*coef!$C$2</f>
        <v>131.93595000000002</v>
      </c>
    </row>
    <row r="276" spans="1:5" x14ac:dyDescent="0.25">
      <c r="A276" s="5" t="s">
        <v>253</v>
      </c>
      <c r="B276" s="6">
        <f>'Métré détaillé HT'!$B$276</f>
        <v>1</v>
      </c>
      <c r="C276" s="7" t="s">
        <v>28</v>
      </c>
      <c r="D276" s="23">
        <f>'Métré détaillé HT'!$D$276</f>
        <v>58.05</v>
      </c>
      <c r="E276" s="23">
        <f>D276*B276*coef!$C$2</f>
        <v>107.10225</v>
      </c>
    </row>
    <row r="277" spans="1:5" x14ac:dyDescent="0.25">
      <c r="A277" s="5" t="s">
        <v>254</v>
      </c>
      <c r="B277" s="6">
        <f>'Métré détaillé HT'!$B$277</f>
        <v>1</v>
      </c>
      <c r="C277" s="7" t="s">
        <v>28</v>
      </c>
      <c r="D277" s="23">
        <f>'Métré détaillé HT'!$D$277</f>
        <v>401.7</v>
      </c>
      <c r="E277" s="23">
        <f>D277*B277*coef!$C$2</f>
        <v>741.13649999999996</v>
      </c>
    </row>
    <row r="278" spans="1:5" x14ac:dyDescent="0.25">
      <c r="A278" s="5" t="s">
        <v>255</v>
      </c>
      <c r="B278" s="6">
        <f>'Métré détaillé HT'!$B$278</f>
        <v>1</v>
      </c>
      <c r="C278" s="7" t="s">
        <v>28</v>
      </c>
      <c r="D278" s="23">
        <f>'Métré détaillé HT'!$D$278</f>
        <v>10.3</v>
      </c>
      <c r="E278" s="23">
        <f>D278*B278*coef!$C$2</f>
        <v>19.003500000000003</v>
      </c>
    </row>
    <row r="279" spans="1:5" x14ac:dyDescent="0.25">
      <c r="A279" s="5" t="s">
        <v>256</v>
      </c>
      <c r="B279" s="6">
        <f>'Métré détaillé HT'!$B$279</f>
        <v>1</v>
      </c>
      <c r="C279" s="7" t="s">
        <v>28</v>
      </c>
      <c r="D279" s="23">
        <f>'Métré détaillé HT'!$D$279</f>
        <v>25.75</v>
      </c>
      <c r="E279" s="23">
        <f>D279*B279*coef!$C$2</f>
        <v>47.508749999999999</v>
      </c>
    </row>
    <row r="280" spans="1:5" x14ac:dyDescent="0.25">
      <c r="A280" s="5" t="s">
        <v>257</v>
      </c>
      <c r="B280" s="6">
        <f>'Métré détaillé HT'!$B$280</f>
        <v>2</v>
      </c>
      <c r="C280" s="7" t="s">
        <v>28</v>
      </c>
      <c r="D280" s="23">
        <f>'Métré détaillé HT'!$D$280</f>
        <v>20.6</v>
      </c>
      <c r="E280" s="23">
        <f>D280*B280*coef!$C$2</f>
        <v>76.01400000000001</v>
      </c>
    </row>
    <row r="281" spans="1:5" x14ac:dyDescent="0.25">
      <c r="A281" s="5" t="s">
        <v>258</v>
      </c>
      <c r="B281" s="6">
        <f>'Métré détaillé HT'!$B$281</f>
        <v>2</v>
      </c>
      <c r="C281" s="7" t="s">
        <v>28</v>
      </c>
      <c r="D281" s="23">
        <f>'Métré détaillé HT'!$D$281</f>
        <v>20.6</v>
      </c>
      <c r="E281" s="23">
        <f>D281*B281*coef!$C$2</f>
        <v>76.01400000000001</v>
      </c>
    </row>
    <row r="282" spans="1:5" x14ac:dyDescent="0.25">
      <c r="A282" s="5"/>
      <c r="B282" s="6"/>
      <c r="C282" s="7"/>
      <c r="D282" s="8"/>
      <c r="E282" s="8"/>
    </row>
    <row r="283" spans="1:5" x14ac:dyDescent="0.25">
      <c r="A283" s="9" t="s">
        <v>259</v>
      </c>
      <c r="B283" s="11" t="s">
        <v>397</v>
      </c>
      <c r="C283" s="12" t="s">
        <v>398</v>
      </c>
      <c r="D283" s="14" t="s">
        <v>407</v>
      </c>
      <c r="E283" s="10">
        <f>SUBTOTAL(9,E284:E286)</f>
        <v>717.33600000000035</v>
      </c>
    </row>
    <row r="284" spans="1:5" x14ac:dyDescent="0.25">
      <c r="A284" s="5" t="s">
        <v>260</v>
      </c>
      <c r="B284" s="6" t="str">
        <f>'Métré détaillé HT'!$B$284</f>
        <v>19.04</v>
      </c>
      <c r="C284" s="7" t="s">
        <v>10</v>
      </c>
      <c r="D284" s="23">
        <f>'Métré détaillé HT'!$D$284</f>
        <v>17.1701680672269</v>
      </c>
      <c r="E284" s="23">
        <f>D284*B284*coef!$C$2</f>
        <v>603.16740000000038</v>
      </c>
    </row>
    <row r="285" spans="1:5" x14ac:dyDescent="0.25">
      <c r="A285" s="5" t="s">
        <v>261</v>
      </c>
      <c r="B285" s="6" t="str">
        <f>'Métré détaillé HT'!$B$285</f>
        <v>19.04</v>
      </c>
      <c r="C285" s="7" t="s">
        <v>10</v>
      </c>
      <c r="D285" s="23">
        <f>'Métré détaillé HT'!$D$285</f>
        <v>3.25</v>
      </c>
      <c r="E285" s="23">
        <f>D285*B285*coef!$C$2</f>
        <v>114.16859999999998</v>
      </c>
    </row>
    <row r="286" spans="1:5" x14ac:dyDescent="0.25">
      <c r="A286" s="5"/>
      <c r="B286" s="6"/>
      <c r="C286" s="7"/>
      <c r="D286" s="8"/>
      <c r="E286" s="8"/>
    </row>
    <row r="287" spans="1:5" x14ac:dyDescent="0.25">
      <c r="A287" s="9" t="s">
        <v>262</v>
      </c>
      <c r="B287" s="11" t="s">
        <v>397</v>
      </c>
      <c r="C287" s="12" t="s">
        <v>398</v>
      </c>
      <c r="D287" s="14" t="s">
        <v>407</v>
      </c>
      <c r="E287" s="10">
        <f>SUBTOTAL(9,E288:E293)</f>
        <v>2301.7112999999999</v>
      </c>
    </row>
    <row r="288" spans="1:5" x14ac:dyDescent="0.25">
      <c r="A288" s="5" t="s">
        <v>263</v>
      </c>
      <c r="B288" s="6">
        <f>'Métré détaillé HT'!$B$288</f>
        <v>1</v>
      </c>
      <c r="C288" s="7" t="s">
        <v>28</v>
      </c>
      <c r="D288" s="23">
        <f>'Métré détaillé HT'!$D$288</f>
        <v>298.67</v>
      </c>
      <c r="E288" s="23">
        <f>D288*B288*coef!$C$2</f>
        <v>551.04615000000001</v>
      </c>
    </row>
    <row r="289" spans="1:5" x14ac:dyDescent="0.25">
      <c r="A289" s="5" t="s">
        <v>264</v>
      </c>
      <c r="B289" s="6">
        <f>'Métré détaillé HT'!$B$289</f>
        <v>1</v>
      </c>
      <c r="C289" s="7" t="s">
        <v>28</v>
      </c>
      <c r="D289" s="23">
        <f>'Métré détaillé HT'!$D$289</f>
        <v>69.2</v>
      </c>
      <c r="E289" s="23">
        <f>D289*B289*coef!$C$2</f>
        <v>127.67400000000001</v>
      </c>
    </row>
    <row r="290" spans="1:5" x14ac:dyDescent="0.25">
      <c r="A290" s="5" t="s">
        <v>265</v>
      </c>
      <c r="B290" s="6">
        <f>'Métré détaillé HT'!$B$290</f>
        <v>1</v>
      </c>
      <c r="C290" s="7" t="s">
        <v>28</v>
      </c>
      <c r="D290" s="23">
        <f>'Métré détaillé HT'!$D$290</f>
        <v>20</v>
      </c>
      <c r="E290" s="23">
        <f>D290*B290*coef!$C$2</f>
        <v>36.9</v>
      </c>
    </row>
    <row r="291" spans="1:5" x14ac:dyDescent="0.25">
      <c r="A291" s="5" t="s">
        <v>266</v>
      </c>
      <c r="B291" s="6">
        <f>'Métré détaillé HT'!$B$291</f>
        <v>1</v>
      </c>
      <c r="C291" s="7" t="s">
        <v>28</v>
      </c>
      <c r="D291" s="23">
        <f>'Métré détaillé HT'!$D$291</f>
        <v>95</v>
      </c>
      <c r="E291" s="23">
        <f>D291*B291*coef!$C$2</f>
        <v>175.27500000000001</v>
      </c>
    </row>
    <row r="292" spans="1:5" x14ac:dyDescent="0.25">
      <c r="A292" s="5" t="s">
        <v>267</v>
      </c>
      <c r="B292" s="6">
        <f>'Métré détaillé HT'!$B$292</f>
        <v>1</v>
      </c>
      <c r="C292" s="7" t="s">
        <v>28</v>
      </c>
      <c r="D292" s="23">
        <f>'Métré détaillé HT'!$D$292</f>
        <v>764.67</v>
      </c>
      <c r="E292" s="23">
        <f>D292*B292*coef!$C$2</f>
        <v>1410.8161499999999</v>
      </c>
    </row>
    <row r="293" spans="1:5" x14ac:dyDescent="0.25">
      <c r="A293" s="5"/>
      <c r="B293" s="6"/>
      <c r="C293" s="7"/>
      <c r="D293" s="8"/>
      <c r="E293" s="8"/>
    </row>
    <row r="294" spans="1:5" x14ac:dyDescent="0.25">
      <c r="A294" s="9" t="s">
        <v>268</v>
      </c>
      <c r="B294" s="11" t="s">
        <v>397</v>
      </c>
      <c r="C294" s="12" t="s">
        <v>398</v>
      </c>
      <c r="D294" s="14" t="s">
        <v>407</v>
      </c>
      <c r="E294" s="10">
        <f>SUBTOTAL(9,E295:E325)</f>
        <v>8701.942500000001</v>
      </c>
    </row>
    <row r="295" spans="1:5" x14ac:dyDescent="0.25">
      <c r="A295" s="5" t="s">
        <v>269</v>
      </c>
      <c r="B295" s="6">
        <f>'Métré détaillé HT'!$B$295</f>
        <v>1</v>
      </c>
      <c r="C295" s="7" t="s">
        <v>28</v>
      </c>
      <c r="D295" s="23">
        <f>'Métré détaillé HT'!$D$295</f>
        <v>149.82</v>
      </c>
      <c r="E295" s="23">
        <f>D295*B295*coef!$C$2</f>
        <v>276.41789999999997</v>
      </c>
    </row>
    <row r="296" spans="1:5" x14ac:dyDescent="0.25">
      <c r="A296" s="5" t="s">
        <v>270</v>
      </c>
      <c r="B296" s="6">
        <f>'Métré détaillé HT'!$B$296</f>
        <v>1</v>
      </c>
      <c r="C296" s="7" t="s">
        <v>28</v>
      </c>
      <c r="D296" s="23">
        <f>'Métré détaillé HT'!$D$296</f>
        <v>75</v>
      </c>
      <c r="E296" s="23">
        <f>D296*B296*coef!$C$2</f>
        <v>138.375</v>
      </c>
    </row>
    <row r="297" spans="1:5" x14ac:dyDescent="0.25">
      <c r="A297" s="5" t="s">
        <v>271</v>
      </c>
      <c r="B297" s="6">
        <f>'Métré détaillé HT'!$B$297</f>
        <v>1</v>
      </c>
      <c r="C297" s="7" t="s">
        <v>28</v>
      </c>
      <c r="D297" s="23">
        <f>'Métré détaillé HT'!$D$297</f>
        <v>345</v>
      </c>
      <c r="E297" s="23">
        <f>D297*B297*coef!$C$2</f>
        <v>636.52499999999998</v>
      </c>
    </row>
    <row r="298" spans="1:5" x14ac:dyDescent="0.25">
      <c r="A298" s="5" t="s">
        <v>272</v>
      </c>
      <c r="B298" s="6">
        <f>'Métré détaillé HT'!$B$298</f>
        <v>1</v>
      </c>
      <c r="C298" s="7" t="s">
        <v>6</v>
      </c>
      <c r="D298" s="23">
        <f>'Métré détaillé HT'!$D$298</f>
        <v>40</v>
      </c>
      <c r="E298" s="23">
        <f>D298*B298*coef!$C$2</f>
        <v>73.8</v>
      </c>
    </row>
    <row r="299" spans="1:5" x14ac:dyDescent="0.25">
      <c r="A299" s="5" t="s">
        <v>273</v>
      </c>
      <c r="B299" s="6">
        <f>'Métré détaillé HT'!$B$299</f>
        <v>1</v>
      </c>
      <c r="C299" s="7" t="s">
        <v>6</v>
      </c>
      <c r="D299" s="23">
        <f>'Métré détaillé HT'!$D$299</f>
        <v>235</v>
      </c>
      <c r="E299" s="23">
        <f>D299*B299*coef!$C$2</f>
        <v>433.57499999999999</v>
      </c>
    </row>
    <row r="300" spans="1:5" x14ac:dyDescent="0.25">
      <c r="A300" s="5" t="s">
        <v>274</v>
      </c>
      <c r="B300" s="6">
        <f>'Métré détaillé HT'!$B$300</f>
        <v>1</v>
      </c>
      <c r="C300" s="7" t="s">
        <v>6</v>
      </c>
      <c r="D300" s="23">
        <f>'Métré détaillé HT'!$D$300</f>
        <v>417.28</v>
      </c>
      <c r="E300" s="23">
        <f>D300*B300*coef!$C$2</f>
        <v>769.88159999999993</v>
      </c>
    </row>
    <row r="301" spans="1:5" x14ac:dyDescent="0.25">
      <c r="A301" s="5" t="s">
        <v>275</v>
      </c>
      <c r="B301" s="6">
        <f>'Métré détaillé HT'!$B$301</f>
        <v>1</v>
      </c>
      <c r="C301" s="7" t="s">
        <v>28</v>
      </c>
      <c r="D301" s="23">
        <f>'Métré détaillé HT'!$D$301</f>
        <v>105.12</v>
      </c>
      <c r="E301" s="23">
        <f>D301*B301*coef!$C$2</f>
        <v>193.94640000000001</v>
      </c>
    </row>
    <row r="302" spans="1:5" x14ac:dyDescent="0.25">
      <c r="A302" s="5" t="s">
        <v>276</v>
      </c>
      <c r="B302" s="6">
        <f>'Métré détaillé HT'!$B$302</f>
        <v>1</v>
      </c>
      <c r="C302" s="7" t="s">
        <v>28</v>
      </c>
      <c r="D302" s="23">
        <f>'Métré détaillé HT'!$D$302</f>
        <v>408</v>
      </c>
      <c r="E302" s="23">
        <f>D302*B302*coef!$C$2</f>
        <v>752.76</v>
      </c>
    </row>
    <row r="303" spans="1:5" x14ac:dyDescent="0.25">
      <c r="A303" s="5" t="s">
        <v>277</v>
      </c>
      <c r="B303" s="6">
        <f>'Métré détaillé HT'!$B$303</f>
        <v>1</v>
      </c>
      <c r="C303" s="7" t="s">
        <v>28</v>
      </c>
      <c r="D303" s="23">
        <f>'Métré détaillé HT'!$D$303</f>
        <v>219.48</v>
      </c>
      <c r="E303" s="23">
        <f>D303*B303*coef!$C$2</f>
        <v>404.94059999999996</v>
      </c>
    </row>
    <row r="304" spans="1:5" x14ac:dyDescent="0.25">
      <c r="A304" s="5" t="s">
        <v>278</v>
      </c>
      <c r="B304" s="6">
        <f>'Métré détaillé HT'!$B$304</f>
        <v>1</v>
      </c>
      <c r="C304" s="7" t="s">
        <v>28</v>
      </c>
      <c r="D304" s="23">
        <f>'Métré détaillé HT'!$D$304</f>
        <v>111.52</v>
      </c>
      <c r="E304" s="23">
        <f>D304*B304*coef!$C$2</f>
        <v>205.75439999999998</v>
      </c>
    </row>
    <row r="305" spans="1:5" x14ac:dyDescent="0.25">
      <c r="A305" s="5" t="s">
        <v>279</v>
      </c>
      <c r="B305" s="6">
        <f>'Métré détaillé HT'!$B$305</f>
        <v>1</v>
      </c>
      <c r="C305" s="7" t="s">
        <v>28</v>
      </c>
      <c r="D305" s="23">
        <f>'Métré détaillé HT'!$D$305</f>
        <v>26.13</v>
      </c>
      <c r="E305" s="23">
        <f>D305*B305*coef!$C$2</f>
        <v>48.209849999999996</v>
      </c>
    </row>
    <row r="306" spans="1:5" x14ac:dyDescent="0.25">
      <c r="A306" s="5" t="s">
        <v>280</v>
      </c>
      <c r="B306" s="6">
        <f>'Métré détaillé HT'!$B$306</f>
        <v>3</v>
      </c>
      <c r="C306" s="7" t="s">
        <v>28</v>
      </c>
      <c r="D306" s="23">
        <f>'Métré détaillé HT'!$D$306</f>
        <v>81.400000000000006</v>
      </c>
      <c r="E306" s="23">
        <f>D306*B306*coef!$C$2</f>
        <v>450.54900000000004</v>
      </c>
    </row>
    <row r="307" spans="1:5" x14ac:dyDescent="0.25">
      <c r="A307" s="5" t="s">
        <v>281</v>
      </c>
      <c r="B307" s="6">
        <f>'Métré détaillé HT'!$B$307</f>
        <v>2</v>
      </c>
      <c r="C307" s="7" t="s">
        <v>28</v>
      </c>
      <c r="D307" s="23">
        <f>'Métré détaillé HT'!$D$307</f>
        <v>96.39</v>
      </c>
      <c r="E307" s="23">
        <f>D307*B307*coef!$C$2</f>
        <v>355.67910000000001</v>
      </c>
    </row>
    <row r="308" spans="1:5" x14ac:dyDescent="0.25">
      <c r="A308" s="5" t="s">
        <v>282</v>
      </c>
      <c r="B308" s="6">
        <f>'Métré détaillé HT'!$B$308</f>
        <v>1</v>
      </c>
      <c r="C308" s="7" t="s">
        <v>28</v>
      </c>
      <c r="D308" s="23">
        <f>'Métré détaillé HT'!$D$308</f>
        <v>97.46</v>
      </c>
      <c r="E308" s="23">
        <f>D308*B308*coef!$C$2</f>
        <v>179.81369999999998</v>
      </c>
    </row>
    <row r="309" spans="1:5" x14ac:dyDescent="0.25">
      <c r="A309" s="5" t="s">
        <v>283</v>
      </c>
      <c r="B309" s="6">
        <f>'Métré détaillé HT'!$B$309</f>
        <v>3</v>
      </c>
      <c r="C309" s="7" t="s">
        <v>28</v>
      </c>
      <c r="D309" s="23">
        <f>'Métré détaillé HT'!$D$309</f>
        <v>34.200000000000003</v>
      </c>
      <c r="E309" s="23">
        <f>D309*B309*coef!$C$2</f>
        <v>189.29700000000003</v>
      </c>
    </row>
    <row r="310" spans="1:5" x14ac:dyDescent="0.25">
      <c r="A310" s="5" t="s">
        <v>284</v>
      </c>
      <c r="B310" s="6">
        <f>'Métré détaillé HT'!$B$310</f>
        <v>1</v>
      </c>
      <c r="C310" s="7" t="s">
        <v>28</v>
      </c>
      <c r="D310" s="23">
        <f>'Métré détaillé HT'!$D$310</f>
        <v>34.200000000000003</v>
      </c>
      <c r="E310" s="23">
        <f>D310*B310*coef!$C$2</f>
        <v>63.099000000000004</v>
      </c>
    </row>
    <row r="311" spans="1:5" x14ac:dyDescent="0.25">
      <c r="A311" s="5" t="s">
        <v>285</v>
      </c>
      <c r="B311" s="6">
        <f>'Métré détaillé HT'!$B$311</f>
        <v>2</v>
      </c>
      <c r="C311" s="7" t="s">
        <v>28</v>
      </c>
      <c r="D311" s="23">
        <f>'Métré détaillé HT'!$D$311</f>
        <v>0</v>
      </c>
      <c r="E311" s="23">
        <f>D311*B311*coef!$C$2</f>
        <v>0</v>
      </c>
    </row>
    <row r="312" spans="1:5" x14ac:dyDescent="0.25">
      <c r="A312" s="5" t="s">
        <v>286</v>
      </c>
      <c r="B312" s="6">
        <f>'Métré détaillé HT'!$B$312</f>
        <v>1</v>
      </c>
      <c r="C312" s="7" t="s">
        <v>28</v>
      </c>
      <c r="D312" s="23">
        <f>'Métré détaillé HT'!$D$312</f>
        <v>72.23</v>
      </c>
      <c r="E312" s="23">
        <f>D312*B312*coef!$C$2</f>
        <v>133.26435000000001</v>
      </c>
    </row>
    <row r="313" spans="1:5" x14ac:dyDescent="0.25">
      <c r="A313" s="5" t="s">
        <v>287</v>
      </c>
      <c r="B313" s="6">
        <f>'Métré détaillé HT'!$B$313</f>
        <v>1</v>
      </c>
      <c r="C313" s="7" t="s">
        <v>28</v>
      </c>
      <c r="D313" s="23">
        <f>'Métré détaillé HT'!$D$313</f>
        <v>250.32</v>
      </c>
      <c r="E313" s="23">
        <f>D313*B313*coef!$C$2</f>
        <v>461.84039999999999</v>
      </c>
    </row>
    <row r="314" spans="1:5" x14ac:dyDescent="0.25">
      <c r="A314" s="5" t="s">
        <v>288</v>
      </c>
      <c r="B314" s="6">
        <f>'Métré détaillé HT'!$B$314</f>
        <v>1</v>
      </c>
      <c r="C314" s="7" t="s">
        <v>28</v>
      </c>
      <c r="D314" s="23">
        <f>'Métré détaillé HT'!$D$314</f>
        <v>118.97</v>
      </c>
      <c r="E314" s="23">
        <f>D314*B314*coef!$C$2</f>
        <v>219.49965</v>
      </c>
    </row>
    <row r="315" spans="1:5" x14ac:dyDescent="0.25">
      <c r="A315" s="5" t="s">
        <v>289</v>
      </c>
      <c r="B315" s="6">
        <f>'Métré détaillé HT'!$B$315</f>
        <v>1</v>
      </c>
      <c r="C315" s="7" t="s">
        <v>28</v>
      </c>
      <c r="D315" s="23">
        <f>'Métré détaillé HT'!$D$315</f>
        <v>118.97</v>
      </c>
      <c r="E315" s="23">
        <f>D315*B315*coef!$C$2</f>
        <v>219.49965</v>
      </c>
    </row>
    <row r="316" spans="1:5" x14ac:dyDescent="0.25">
      <c r="A316" s="5" t="s">
        <v>290</v>
      </c>
      <c r="B316" s="6">
        <f>'Métré détaillé HT'!$B$316</f>
        <v>2</v>
      </c>
      <c r="C316" s="7" t="s">
        <v>28</v>
      </c>
      <c r="D316" s="23">
        <f>'Métré détaillé HT'!$D$316</f>
        <v>83.28</v>
      </c>
      <c r="E316" s="23">
        <f>D316*B316*coef!$C$2</f>
        <v>307.3032</v>
      </c>
    </row>
    <row r="317" spans="1:5" x14ac:dyDescent="0.25">
      <c r="A317" s="5" t="s">
        <v>291</v>
      </c>
      <c r="B317" s="6">
        <f>'Métré détaillé HT'!$B$317</f>
        <v>2</v>
      </c>
      <c r="C317" s="7" t="s">
        <v>28</v>
      </c>
      <c r="D317" s="23">
        <f>'Métré détaillé HT'!$D$317</f>
        <v>69.42</v>
      </c>
      <c r="E317" s="23">
        <f>D317*B317*coef!$C$2</f>
        <v>256.15980000000002</v>
      </c>
    </row>
    <row r="318" spans="1:5" x14ac:dyDescent="0.25">
      <c r="A318" s="5" t="s">
        <v>292</v>
      </c>
      <c r="B318" s="6">
        <f>'Métré détaillé HT'!$B$318</f>
        <v>1</v>
      </c>
      <c r="C318" s="7" t="s">
        <v>28</v>
      </c>
      <c r="D318" s="23">
        <f>'Métré détaillé HT'!$D$318</f>
        <v>75.11</v>
      </c>
      <c r="E318" s="23">
        <f>D318*B318*coef!$C$2</f>
        <v>138.57794999999999</v>
      </c>
    </row>
    <row r="319" spans="1:5" x14ac:dyDescent="0.25">
      <c r="A319" s="5" t="s">
        <v>293</v>
      </c>
      <c r="B319" s="6">
        <f>'Métré détaillé HT'!$B$319</f>
        <v>1</v>
      </c>
      <c r="C319" s="7" t="s">
        <v>28</v>
      </c>
      <c r="D319" s="23">
        <f>'Métré détaillé HT'!$D$319</f>
        <v>101.57</v>
      </c>
      <c r="E319" s="23">
        <f>D319*B319*coef!$C$2</f>
        <v>187.39664999999999</v>
      </c>
    </row>
    <row r="320" spans="1:5" x14ac:dyDescent="0.25">
      <c r="A320" s="5" t="s">
        <v>294</v>
      </c>
      <c r="B320" s="6">
        <f>'Métré détaillé HT'!$B$320</f>
        <v>1</v>
      </c>
      <c r="C320" s="7" t="s">
        <v>28</v>
      </c>
      <c r="D320" s="23">
        <f>'Métré détaillé HT'!$D$320</f>
        <v>108</v>
      </c>
      <c r="E320" s="23">
        <f>D320*B320*coef!$C$2</f>
        <v>199.26</v>
      </c>
    </row>
    <row r="321" spans="1:5" x14ac:dyDescent="0.25">
      <c r="A321" s="5" t="s">
        <v>295</v>
      </c>
      <c r="B321" s="6">
        <f>'Métré détaillé HT'!$B$321</f>
        <v>1</v>
      </c>
      <c r="C321" s="7" t="s">
        <v>28</v>
      </c>
      <c r="D321" s="23">
        <f>'Métré détaillé HT'!$D$321</f>
        <v>49</v>
      </c>
      <c r="E321" s="23">
        <f>D321*B321*coef!$C$2</f>
        <v>90.405000000000001</v>
      </c>
    </row>
    <row r="322" spans="1:5" x14ac:dyDescent="0.25">
      <c r="A322" s="5" t="s">
        <v>296</v>
      </c>
      <c r="B322" s="6">
        <f>'Métré détaillé HT'!$B$322</f>
        <v>1</v>
      </c>
      <c r="C322" s="7" t="s">
        <v>28</v>
      </c>
      <c r="D322" s="23">
        <f>'Métré détaillé HT'!$D$322</f>
        <v>306.31</v>
      </c>
      <c r="E322" s="23">
        <f>D322*B322*coef!$C$2</f>
        <v>565.14194999999995</v>
      </c>
    </row>
    <row r="323" spans="1:5" x14ac:dyDescent="0.25">
      <c r="A323" s="5" t="s">
        <v>297</v>
      </c>
      <c r="B323" s="6">
        <f>'Métré détaillé HT'!$B$323</f>
        <v>1</v>
      </c>
      <c r="C323" s="7" t="s">
        <v>28</v>
      </c>
      <c r="D323" s="23">
        <f>'Métré détaillé HT'!$D$323</f>
        <v>65</v>
      </c>
      <c r="E323" s="23">
        <f>D323*B323*coef!$C$2</f>
        <v>119.925</v>
      </c>
    </row>
    <row r="324" spans="1:5" x14ac:dyDescent="0.25">
      <c r="A324" s="5" t="s">
        <v>298</v>
      </c>
      <c r="B324" s="6">
        <f>'Métré détaillé HT'!$B$324</f>
        <v>1</v>
      </c>
      <c r="C324" s="7" t="s">
        <v>28</v>
      </c>
      <c r="D324" s="23">
        <f>'Métré détaillé HT'!$D$324</f>
        <v>342.03</v>
      </c>
      <c r="E324" s="23">
        <f>D324*B324*coef!$C$2</f>
        <v>631.04534999999998</v>
      </c>
    </row>
    <row r="325" spans="1:5" x14ac:dyDescent="0.25">
      <c r="A325" s="5"/>
      <c r="B325" s="6"/>
      <c r="C325" s="7"/>
      <c r="D325" s="8"/>
      <c r="E325" s="8"/>
    </row>
    <row r="326" spans="1:5" x14ac:dyDescent="0.25">
      <c r="A326" s="9" t="s">
        <v>299</v>
      </c>
      <c r="B326" s="11" t="s">
        <v>397</v>
      </c>
      <c r="C326" s="12" t="s">
        <v>398</v>
      </c>
      <c r="D326" s="14" t="s">
        <v>407</v>
      </c>
      <c r="E326" s="10">
        <f>SUBTOTAL(9,E327:E328)</f>
        <v>119.925</v>
      </c>
    </row>
    <row r="327" spans="1:5" x14ac:dyDescent="0.25">
      <c r="A327" s="5" t="s">
        <v>300</v>
      </c>
      <c r="B327" s="6">
        <f>'Métré détaillé HT'!$B$327</f>
        <v>2</v>
      </c>
      <c r="C327" s="7" t="s">
        <v>28</v>
      </c>
      <c r="D327" s="23">
        <f>'Métré détaillé HT'!$D$327</f>
        <v>32.5</v>
      </c>
      <c r="E327" s="23">
        <f>D327*B327*coef!$C$2</f>
        <v>119.925</v>
      </c>
    </row>
    <row r="328" spans="1:5" x14ac:dyDescent="0.25">
      <c r="A328" s="5"/>
      <c r="B328" s="6"/>
      <c r="C328" s="7"/>
      <c r="D328" s="8"/>
      <c r="E328" s="8"/>
    </row>
    <row r="329" spans="1:5" x14ac:dyDescent="0.25">
      <c r="A329" s="9" t="s">
        <v>301</v>
      </c>
      <c r="B329" s="11" t="s">
        <v>397</v>
      </c>
      <c r="C329" s="12" t="s">
        <v>398</v>
      </c>
      <c r="D329" s="14" t="s">
        <v>407</v>
      </c>
      <c r="E329" s="10">
        <f>SUBTOTAL(9,E330:E331)</f>
        <v>409.59</v>
      </c>
    </row>
    <row r="330" spans="1:5" x14ac:dyDescent="0.25">
      <c r="A330" s="5" t="s">
        <v>302</v>
      </c>
      <c r="B330" s="6" t="str">
        <f>'Métré détaillé HT'!$B$330</f>
        <v>7.4</v>
      </c>
      <c r="C330" s="7" t="s">
        <v>28</v>
      </c>
      <c r="D330" s="23">
        <f>'Métré détaillé HT'!$D$330</f>
        <v>30</v>
      </c>
      <c r="E330" s="23">
        <f>D330*B330*coef!$C$2</f>
        <v>409.59</v>
      </c>
    </row>
    <row r="331" spans="1:5" x14ac:dyDescent="0.25">
      <c r="A331" s="5"/>
      <c r="B331" s="6"/>
      <c r="C331" s="7"/>
      <c r="D331" s="8"/>
      <c r="E331" s="8"/>
    </row>
    <row r="332" spans="1:5" x14ac:dyDescent="0.25">
      <c r="A332" s="9" t="s">
        <v>303</v>
      </c>
      <c r="B332" s="11" t="s">
        <v>397</v>
      </c>
      <c r="C332" s="12" t="s">
        <v>398</v>
      </c>
      <c r="D332" s="14" t="s">
        <v>407</v>
      </c>
      <c r="E332" s="10">
        <f>SUBTOTAL(9,E333:E335)</f>
        <v>1534.0252500000006</v>
      </c>
    </row>
    <row r="333" spans="1:5" x14ac:dyDescent="0.25">
      <c r="A333" s="5" t="s">
        <v>304</v>
      </c>
      <c r="B333" s="6">
        <f>'Métré détaillé HT'!$B$333</f>
        <v>1</v>
      </c>
      <c r="C333" s="7" t="s">
        <v>6</v>
      </c>
      <c r="D333" s="23">
        <f>'Métré détaillé HT'!$D$333</f>
        <v>510</v>
      </c>
      <c r="E333" s="23">
        <f>D333*B333*coef!$C$2</f>
        <v>940.94999999999993</v>
      </c>
    </row>
    <row r="334" spans="1:5" x14ac:dyDescent="0.25">
      <c r="A334" s="5" t="s">
        <v>305</v>
      </c>
      <c r="B334" s="6" t="str">
        <f>'Métré détaillé HT'!$B$334</f>
        <v>119.0595</v>
      </c>
      <c r="C334" s="7" t="s">
        <v>10</v>
      </c>
      <c r="D334" s="23">
        <f>'Métré détaillé HT'!$D$334</f>
        <v>2.6999105489272202</v>
      </c>
      <c r="E334" s="23">
        <f>D334*B334*coef!$C$2</f>
        <v>593.07525000000066</v>
      </c>
    </row>
    <row r="335" spans="1:5" x14ac:dyDescent="0.25">
      <c r="A335" s="5"/>
      <c r="B335" s="6"/>
      <c r="C335" s="7"/>
      <c r="D335" s="8"/>
      <c r="E335" s="8"/>
    </row>
    <row r="336" spans="1:5" x14ac:dyDescent="0.25">
      <c r="A336" s="9" t="s">
        <v>306</v>
      </c>
      <c r="B336" s="11" t="s">
        <v>397</v>
      </c>
      <c r="C336" s="12" t="s">
        <v>398</v>
      </c>
      <c r="D336" s="14" t="s">
        <v>407</v>
      </c>
      <c r="E336" s="10">
        <f>SUBTOTAL(9,E337:E340)</f>
        <v>756.45</v>
      </c>
    </row>
    <row r="337" spans="1:5" x14ac:dyDescent="0.25">
      <c r="A337" s="5" t="s">
        <v>307</v>
      </c>
      <c r="B337" s="6">
        <f>'Métré détaillé HT'!$B$337</f>
        <v>1</v>
      </c>
      <c r="C337" s="7" t="s">
        <v>28</v>
      </c>
      <c r="D337" s="23">
        <f>'Métré détaillé HT'!$D$337</f>
        <v>150</v>
      </c>
      <c r="E337" s="23">
        <f>D337*B337*coef!$C$2</f>
        <v>276.75</v>
      </c>
    </row>
    <row r="338" spans="1:5" x14ac:dyDescent="0.25">
      <c r="A338" s="5" t="s">
        <v>308</v>
      </c>
      <c r="B338" s="6">
        <f>'Métré détaillé HT'!$B$338</f>
        <v>1</v>
      </c>
      <c r="C338" s="7" t="s">
        <v>28</v>
      </c>
      <c r="D338" s="23">
        <f>'Métré détaillé HT'!$D$338</f>
        <v>110</v>
      </c>
      <c r="E338" s="23">
        <f>D338*B338*coef!$C$2</f>
        <v>202.95</v>
      </c>
    </row>
    <row r="339" spans="1:5" x14ac:dyDescent="0.25">
      <c r="A339" s="5" t="s">
        <v>309</v>
      </c>
      <c r="B339" s="6">
        <f>'Métré détaillé HT'!$B$339</f>
        <v>1</v>
      </c>
      <c r="C339" s="7" t="s">
        <v>28</v>
      </c>
      <c r="D339" s="23">
        <f>'Métré détaillé HT'!$D$339</f>
        <v>150</v>
      </c>
      <c r="E339" s="23">
        <f>D339*B339*coef!$C$2</f>
        <v>276.75</v>
      </c>
    </row>
    <row r="340" spans="1:5" x14ac:dyDescent="0.25">
      <c r="A340" s="5"/>
      <c r="B340" s="6"/>
      <c r="C340" s="7"/>
      <c r="D340" s="8"/>
      <c r="E340" s="8"/>
    </row>
    <row r="341" spans="1:5" x14ac:dyDescent="0.25">
      <c r="A341" s="9" t="s">
        <v>310</v>
      </c>
      <c r="B341" s="11" t="s">
        <v>397</v>
      </c>
      <c r="C341" s="12" t="s">
        <v>398</v>
      </c>
      <c r="D341" s="14" t="s">
        <v>407</v>
      </c>
      <c r="E341" s="10">
        <f>SUBTOTAL(9,E342:E344)</f>
        <v>691.875</v>
      </c>
    </row>
    <row r="342" spans="1:5" x14ac:dyDescent="0.25">
      <c r="A342" s="5" t="s">
        <v>311</v>
      </c>
      <c r="B342" s="6">
        <f>'Métré détaillé HT'!$B$342</f>
        <v>1</v>
      </c>
      <c r="C342" s="7" t="s">
        <v>28</v>
      </c>
      <c r="D342" s="23">
        <f>'Métré détaillé HT'!$D$342</f>
        <v>80</v>
      </c>
      <c r="E342" s="23">
        <f>D342*B342*coef!$C$2</f>
        <v>147.6</v>
      </c>
    </row>
    <row r="343" spans="1:5" x14ac:dyDescent="0.25">
      <c r="A343" s="5" t="s">
        <v>312</v>
      </c>
      <c r="B343" s="6">
        <f>'Métré détaillé HT'!$B$343</f>
        <v>1</v>
      </c>
      <c r="C343" s="7" t="s">
        <v>6</v>
      </c>
      <c r="D343" s="23">
        <f>'Métré détaillé HT'!$D$343</f>
        <v>100</v>
      </c>
      <c r="E343" s="23">
        <f>D343*B343*coef!$C$2</f>
        <v>184.5</v>
      </c>
    </row>
    <row r="344" spans="1:5" x14ac:dyDescent="0.25">
      <c r="A344" s="5" t="s">
        <v>313</v>
      </c>
      <c r="B344" s="6">
        <f>'Métré détaillé HT'!$B$344</f>
        <v>1</v>
      </c>
      <c r="C344" s="7" t="s">
        <v>6</v>
      </c>
      <c r="D344" s="23">
        <f>'Métré détaillé HT'!$D$344</f>
        <v>195</v>
      </c>
      <c r="E344" s="23">
        <f>D344*B344*coef!$C$2</f>
        <v>359.77499999999998</v>
      </c>
    </row>
  </sheetData>
  <mergeCells count="1">
    <mergeCell ref="A1:E1"/>
  </mergeCells>
  <pageMargins left="0.5" right="0.3" top="0.5" bottom="0.5" header="0.3" footer="0.3"/>
  <pageSetup paperSize="9" orientation="landscape" r:id="rId1"/>
  <headerFooter>
    <oddFooter>&amp;CPage &amp;P de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5</vt:i4>
      </vt:variant>
      <vt:variant>
        <vt:lpstr>Plages nommées</vt:lpstr>
      </vt:variant>
      <vt:variant>
        <vt:i4>4</vt:i4>
      </vt:variant>
    </vt:vector>
  </HeadingPairs>
  <TitlesOfParts>
    <vt:vector size="9" baseType="lpstr">
      <vt:lpstr>Métré détaillé HT</vt:lpstr>
      <vt:lpstr>coef</vt:lpstr>
      <vt:lpstr>Métré recapitulatif HT</vt:lpstr>
      <vt:lpstr>Métré recapitulatif TTC</vt:lpstr>
      <vt:lpstr>Métré détaillé TTC</vt:lpstr>
      <vt:lpstr>'Métré détaillé HT'!Zone_d_impression</vt:lpstr>
      <vt:lpstr>'Métré détaillé TTC'!Zone_d_impression</vt:lpstr>
      <vt:lpstr>'Métré recapitulatif HT'!Zone_d_impression</vt:lpstr>
      <vt:lpstr>'Métré recapitulatif TTC'!Zone_d_impression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ANTUNES</cp:lastModifiedBy>
  <dcterms:modified xsi:type="dcterms:W3CDTF">2019-08-19T16:29:40Z</dcterms:modified>
</cp:coreProperties>
</file>